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480" windowHeight="8445" activeTab="1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7" i="1"/>
  <c r="A7" s="1"/>
  <c r="B8"/>
  <c r="A8" s="1"/>
  <c r="B9"/>
  <c r="A9" s="1"/>
  <c r="B10"/>
  <c r="A10" s="1"/>
  <c r="B11"/>
  <c r="A11" s="1"/>
  <c r="B12"/>
  <c r="A12" s="1"/>
  <c r="A8" i="2" s="1"/>
  <c r="B8" s="1"/>
  <c r="D8" s="1"/>
  <c r="B13" i="1"/>
  <c r="A13" s="1"/>
  <c r="B14"/>
  <c r="A14" s="1"/>
  <c r="B15"/>
  <c r="A15" s="1"/>
  <c r="B16"/>
  <c r="A16" s="1"/>
  <c r="B17"/>
  <c r="A17" s="1"/>
  <c r="B18"/>
  <c r="A18" s="1"/>
  <c r="B19"/>
  <c r="A19" s="1"/>
  <c r="B20"/>
  <c r="A20" s="1"/>
  <c r="B21"/>
  <c r="A21" s="1"/>
  <c r="B22"/>
  <c r="A22" s="1"/>
  <c r="B23"/>
  <c r="A23" s="1"/>
  <c r="B24"/>
  <c r="A24" s="1"/>
  <c r="B25"/>
  <c r="A25" s="1"/>
  <c r="B26"/>
  <c r="A26" s="1"/>
  <c r="B27"/>
  <c r="A27" s="1"/>
  <c r="B28"/>
  <c r="A28" s="1"/>
  <c r="B29"/>
  <c r="A29" s="1"/>
  <c r="B30"/>
  <c r="A30" s="1"/>
  <c r="B31"/>
  <c r="A31" s="1"/>
  <c r="B32"/>
  <c r="A32" s="1"/>
  <c r="B33"/>
  <c r="A33" s="1"/>
  <c r="B34"/>
  <c r="A34" s="1"/>
  <c r="B35"/>
  <c r="A35" s="1"/>
  <c r="B36"/>
  <c r="A36" s="1"/>
  <c r="B37"/>
  <c r="A37" s="1"/>
  <c r="B38"/>
  <c r="A38" s="1"/>
  <c r="B39"/>
  <c r="A39" s="1"/>
  <c r="B40"/>
  <c r="A40" s="1"/>
  <c r="B41"/>
  <c r="A41" s="1"/>
  <c r="B42"/>
  <c r="A42" s="1"/>
  <c r="B43"/>
  <c r="A43" s="1"/>
  <c r="B44"/>
  <c r="A44" s="1"/>
  <c r="B45"/>
  <c r="A45" s="1"/>
  <c r="B46"/>
  <c r="A46" s="1"/>
  <c r="B47"/>
  <c r="A47" s="1"/>
  <c r="B48"/>
  <c r="A48" s="1"/>
  <c r="B49"/>
  <c r="A49" s="1"/>
  <c r="B50"/>
  <c r="A50" s="1"/>
  <c r="B51"/>
  <c r="A51" s="1"/>
  <c r="B52"/>
  <c r="A52" s="1"/>
  <c r="B53"/>
  <c r="A53" s="1"/>
  <c r="B54"/>
  <c r="A54" s="1"/>
  <c r="B55"/>
  <c r="A55" s="1"/>
  <c r="B56"/>
  <c r="A56" s="1"/>
  <c r="B57"/>
  <c r="A57" s="1"/>
  <c r="B58"/>
  <c r="A58" s="1"/>
  <c r="B59"/>
  <c r="A59" s="1"/>
  <c r="B60"/>
  <c r="A60" s="1"/>
  <c r="B61"/>
  <c r="A61" s="1"/>
  <c r="B62"/>
  <c r="A62" s="1"/>
  <c r="B63"/>
  <c r="A63" s="1"/>
  <c r="B64"/>
  <c r="A64" s="1"/>
  <c r="B65"/>
  <c r="A65" s="1"/>
  <c r="B66"/>
  <c r="A66" s="1"/>
  <c r="B67"/>
  <c r="A67" s="1"/>
  <c r="B68"/>
  <c r="A68" s="1"/>
  <c r="B69"/>
  <c r="A69" s="1"/>
  <c r="B70"/>
  <c r="A70" s="1"/>
  <c r="B71"/>
  <c r="A71" s="1"/>
  <c r="B72"/>
  <c r="A72" s="1"/>
  <c r="B73"/>
  <c r="A73" s="1"/>
  <c r="B74"/>
  <c r="A74" s="1"/>
  <c r="B75"/>
  <c r="A75" s="1"/>
  <c r="B76"/>
  <c r="A76" s="1"/>
  <c r="B77"/>
  <c r="A77" s="1"/>
  <c r="B78"/>
  <c r="A78" s="1"/>
  <c r="B79"/>
  <c r="A79" s="1"/>
  <c r="B80"/>
  <c r="A80" s="1"/>
  <c r="B81"/>
  <c r="A81" s="1"/>
  <c r="B82"/>
  <c r="A82" s="1"/>
  <c r="B83"/>
  <c r="A83" s="1"/>
  <c r="B84"/>
  <c r="A84" s="1"/>
  <c r="B85"/>
  <c r="A85" s="1"/>
  <c r="B86"/>
  <c r="A86" s="1"/>
  <c r="B87"/>
  <c r="A87" s="1"/>
  <c r="B88"/>
  <c r="A88" s="1"/>
  <c r="B89"/>
  <c r="A89" s="1"/>
  <c r="B90"/>
  <c r="A90" s="1"/>
  <c r="B91"/>
  <c r="A91" s="1"/>
  <c r="B92"/>
  <c r="A92" s="1"/>
  <c r="B93"/>
  <c r="A93" s="1"/>
  <c r="B94"/>
  <c r="A94" s="1"/>
  <c r="B95"/>
  <c r="A95" s="1"/>
  <c r="B96"/>
  <c r="A96" s="1"/>
  <c r="B97"/>
  <c r="A97" s="1"/>
  <c r="B98"/>
  <c r="A98" s="1"/>
  <c r="B99"/>
  <c r="A99" s="1"/>
  <c r="B100"/>
  <c r="A100" s="1"/>
  <c r="A557" i="2" l="1"/>
  <c r="B557" s="1"/>
  <c r="D557" s="1"/>
  <c r="A555"/>
  <c r="B555" s="1"/>
  <c r="D555" s="1"/>
  <c r="A553"/>
  <c r="B553" s="1"/>
  <c r="D553" s="1"/>
  <c r="A551"/>
  <c r="B551" s="1"/>
  <c r="D551" s="1"/>
  <c r="A549"/>
  <c r="B549" s="1"/>
  <c r="D549" s="1"/>
  <c r="A547"/>
  <c r="B547" s="1"/>
  <c r="D547" s="1"/>
  <c r="A545"/>
  <c r="B545" s="1"/>
  <c r="D545" s="1"/>
  <c r="A543"/>
  <c r="B543" s="1"/>
  <c r="D543" s="1"/>
  <c r="A541"/>
  <c r="B541" s="1"/>
  <c r="D541" s="1"/>
  <c r="A539"/>
  <c r="B539" s="1"/>
  <c r="D539" s="1"/>
  <c r="A537"/>
  <c r="B537" s="1"/>
  <c r="D537" s="1"/>
  <c r="A535"/>
  <c r="B535" s="1"/>
  <c r="D535" s="1"/>
  <c r="A533"/>
  <c r="B533" s="1"/>
  <c r="D533" s="1"/>
  <c r="A531"/>
  <c r="B531" s="1"/>
  <c r="D531" s="1"/>
  <c r="A529"/>
  <c r="B529" s="1"/>
  <c r="D529" s="1"/>
  <c r="A527"/>
  <c r="B527" s="1"/>
  <c r="D527" s="1"/>
  <c r="A525"/>
  <c r="B525" s="1"/>
  <c r="D525" s="1"/>
  <c r="A523"/>
  <c r="B523" s="1"/>
  <c r="D523" s="1"/>
  <c r="A521"/>
  <c r="B521" s="1"/>
  <c r="D521" s="1"/>
  <c r="A519"/>
  <c r="B519" s="1"/>
  <c r="D519" s="1"/>
  <c r="A517"/>
  <c r="B517" s="1"/>
  <c r="D517" s="1"/>
  <c r="A515"/>
  <c r="B515" s="1"/>
  <c r="D515" s="1"/>
  <c r="A513"/>
  <c r="B513" s="1"/>
  <c r="D513" s="1"/>
  <c r="A511"/>
  <c r="B511" s="1"/>
  <c r="D511" s="1"/>
  <c r="A509"/>
  <c r="B509" s="1"/>
  <c r="D509" s="1"/>
  <c r="A507"/>
  <c r="B507" s="1"/>
  <c r="D507" s="1"/>
  <c r="A505"/>
  <c r="B505" s="1"/>
  <c r="D505" s="1"/>
  <c r="A503"/>
  <c r="B503" s="1"/>
  <c r="D503" s="1"/>
  <c r="A501"/>
  <c r="B501" s="1"/>
  <c r="D501" s="1"/>
  <c r="A499"/>
  <c r="B499" s="1"/>
  <c r="D499" s="1"/>
  <c r="A497"/>
  <c r="B497" s="1"/>
  <c r="D497" s="1"/>
  <c r="A495"/>
  <c r="B495" s="1"/>
  <c r="D495" s="1"/>
  <c r="A493"/>
  <c r="B493" s="1"/>
  <c r="D493" s="1"/>
  <c r="A491"/>
  <c r="B491" s="1"/>
  <c r="D491" s="1"/>
  <c r="A489"/>
  <c r="B489" s="1"/>
  <c r="D489" s="1"/>
  <c r="A487"/>
  <c r="B487" s="1"/>
  <c r="D487" s="1"/>
  <c r="A485"/>
  <c r="B485" s="1"/>
  <c r="D485" s="1"/>
  <c r="A483"/>
  <c r="B483" s="1"/>
  <c r="D483" s="1"/>
  <c r="A481"/>
  <c r="B481" s="1"/>
  <c r="D481" s="1"/>
  <c r="A479"/>
  <c r="B479" s="1"/>
  <c r="D479" s="1"/>
  <c r="A477"/>
  <c r="B477" s="1"/>
  <c r="D477" s="1"/>
  <c r="A475"/>
  <c r="B475" s="1"/>
  <c r="D475" s="1"/>
  <c r="A473"/>
  <c r="B473" s="1"/>
  <c r="D473" s="1"/>
  <c r="A471"/>
  <c r="B471" s="1"/>
  <c r="D471" s="1"/>
  <c r="A469"/>
  <c r="B469" s="1"/>
  <c r="D469" s="1"/>
  <c r="A467"/>
  <c r="B467" s="1"/>
  <c r="D467" s="1"/>
  <c r="A465"/>
  <c r="B465" s="1"/>
  <c r="D465" s="1"/>
  <c r="A463"/>
  <c r="B463" s="1"/>
  <c r="D463" s="1"/>
  <c r="A461"/>
  <c r="B461" s="1"/>
  <c r="D461" s="1"/>
  <c r="A459"/>
  <c r="B459" s="1"/>
  <c r="D459" s="1"/>
  <c r="A457"/>
  <c r="B457" s="1"/>
  <c r="D457" s="1"/>
  <c r="A455"/>
  <c r="B455" s="1"/>
  <c r="D455" s="1"/>
  <c r="A453"/>
  <c r="B453" s="1"/>
  <c r="D453" s="1"/>
  <c r="A451"/>
  <c r="B451" s="1"/>
  <c r="D451" s="1"/>
  <c r="A449"/>
  <c r="B449" s="1"/>
  <c r="D449" s="1"/>
  <c r="A447"/>
  <c r="B447" s="1"/>
  <c r="D447" s="1"/>
  <c r="A445"/>
  <c r="B445" s="1"/>
  <c r="D445" s="1"/>
  <c r="A443"/>
  <c r="B443" s="1"/>
  <c r="D443" s="1"/>
  <c r="A441"/>
  <c r="B441" s="1"/>
  <c r="D441" s="1"/>
  <c r="A439"/>
  <c r="B439" s="1"/>
  <c r="D439" s="1"/>
  <c r="A437"/>
  <c r="B437" s="1"/>
  <c r="D437" s="1"/>
  <c r="A435"/>
  <c r="B435" s="1"/>
  <c r="D435" s="1"/>
  <c r="A433"/>
  <c r="B433" s="1"/>
  <c r="D433" s="1"/>
  <c r="A431"/>
  <c r="B431" s="1"/>
  <c r="D431" s="1"/>
  <c r="A429"/>
  <c r="B429" s="1"/>
  <c r="D429" s="1"/>
  <c r="A427"/>
  <c r="B427" s="1"/>
  <c r="D427" s="1"/>
  <c r="A425"/>
  <c r="B425" s="1"/>
  <c r="D425" s="1"/>
  <c r="A423"/>
  <c r="B423" s="1"/>
  <c r="D423" s="1"/>
  <c r="A421"/>
  <c r="B421" s="1"/>
  <c r="D421" s="1"/>
  <c r="A419"/>
  <c r="B419" s="1"/>
  <c r="D419" s="1"/>
  <c r="A417"/>
  <c r="B417" s="1"/>
  <c r="D417" s="1"/>
  <c r="A415"/>
  <c r="B415" s="1"/>
  <c r="D415" s="1"/>
  <c r="A413"/>
  <c r="B413" s="1"/>
  <c r="D413" s="1"/>
  <c r="A411"/>
  <c r="B411" s="1"/>
  <c r="D411" s="1"/>
  <c r="A409"/>
  <c r="B409" s="1"/>
  <c r="D409" s="1"/>
  <c r="A407"/>
  <c r="B407" s="1"/>
  <c r="D407" s="1"/>
  <c r="A405"/>
  <c r="B405" s="1"/>
  <c r="D405" s="1"/>
  <c r="A403"/>
  <c r="B403" s="1"/>
  <c r="D403" s="1"/>
  <c r="A401"/>
  <c r="B401" s="1"/>
  <c r="D401" s="1"/>
  <c r="A399"/>
  <c r="B399" s="1"/>
  <c r="D399" s="1"/>
  <c r="A397"/>
  <c r="B397" s="1"/>
  <c r="D397" s="1"/>
  <c r="A395"/>
  <c r="B395" s="1"/>
  <c r="D395" s="1"/>
  <c r="A393"/>
  <c r="B393" s="1"/>
  <c r="D393" s="1"/>
  <c r="A391"/>
  <c r="B391" s="1"/>
  <c r="D391" s="1"/>
  <c r="A389"/>
  <c r="B389" s="1"/>
  <c r="D389" s="1"/>
  <c r="A387"/>
  <c r="B387" s="1"/>
  <c r="D387" s="1"/>
  <c r="A385"/>
  <c r="B385" s="1"/>
  <c r="D385" s="1"/>
  <c r="A383"/>
  <c r="B383" s="1"/>
  <c r="D383" s="1"/>
  <c r="A381"/>
  <c r="B381" s="1"/>
  <c r="D381" s="1"/>
  <c r="A379"/>
  <c r="B379" s="1"/>
  <c r="D379" s="1"/>
  <c r="A377"/>
  <c r="B377" s="1"/>
  <c r="D377" s="1"/>
  <c r="A375"/>
  <c r="B375" s="1"/>
  <c r="D375" s="1"/>
  <c r="A373"/>
  <c r="B373" s="1"/>
  <c r="D373" s="1"/>
  <c r="A371"/>
  <c r="B371" s="1"/>
  <c r="D371" s="1"/>
  <c r="A369"/>
  <c r="B369" s="1"/>
  <c r="D369" s="1"/>
  <c r="A367"/>
  <c r="B367" s="1"/>
  <c r="D367" s="1"/>
  <c r="A365"/>
  <c r="B365" s="1"/>
  <c r="D365" s="1"/>
  <c r="A363"/>
  <c r="B363" s="1"/>
  <c r="D363" s="1"/>
  <c r="A361"/>
  <c r="B361" s="1"/>
  <c r="D361" s="1"/>
  <c r="A359"/>
  <c r="B359" s="1"/>
  <c r="D359" s="1"/>
  <c r="A357"/>
  <c r="B357" s="1"/>
  <c r="D357" s="1"/>
  <c r="A355"/>
  <c r="B355" s="1"/>
  <c r="D355" s="1"/>
  <c r="A353"/>
  <c r="B353" s="1"/>
  <c r="D353" s="1"/>
  <c r="A351"/>
  <c r="B351" s="1"/>
  <c r="D351" s="1"/>
  <c r="A349"/>
  <c r="B349" s="1"/>
  <c r="D349" s="1"/>
  <c r="A347"/>
  <c r="B347" s="1"/>
  <c r="D347" s="1"/>
  <c r="A345"/>
  <c r="B345" s="1"/>
  <c r="D345" s="1"/>
  <c r="A343"/>
  <c r="B343" s="1"/>
  <c r="D343" s="1"/>
  <c r="A341"/>
  <c r="B341" s="1"/>
  <c r="D341" s="1"/>
  <c r="A339"/>
  <c r="B339" s="1"/>
  <c r="D339" s="1"/>
  <c r="A337"/>
  <c r="B337" s="1"/>
  <c r="D337" s="1"/>
  <c r="A335"/>
  <c r="B335" s="1"/>
  <c r="D335" s="1"/>
  <c r="A333"/>
  <c r="B333" s="1"/>
  <c r="D333" s="1"/>
  <c r="A331"/>
  <c r="B331" s="1"/>
  <c r="D331" s="1"/>
  <c r="A329"/>
  <c r="B329" s="1"/>
  <c r="D329" s="1"/>
  <c r="A327"/>
  <c r="B327" s="1"/>
  <c r="D327" s="1"/>
  <c r="A325"/>
  <c r="B325" s="1"/>
  <c r="D325" s="1"/>
  <c r="A323"/>
  <c r="B323" s="1"/>
  <c r="D323" s="1"/>
  <c r="A321"/>
  <c r="B321" s="1"/>
  <c r="D321" s="1"/>
  <c r="A319"/>
  <c r="B319" s="1"/>
  <c r="D319" s="1"/>
  <c r="A317"/>
  <c r="B317" s="1"/>
  <c r="D317" s="1"/>
  <c r="A315"/>
  <c r="B315" s="1"/>
  <c r="D315" s="1"/>
  <c r="A313"/>
  <c r="B313" s="1"/>
  <c r="D313" s="1"/>
  <c r="A311"/>
  <c r="B311" s="1"/>
  <c r="D311" s="1"/>
  <c r="A309"/>
  <c r="B309" s="1"/>
  <c r="D309" s="1"/>
  <c r="A307"/>
  <c r="B307" s="1"/>
  <c r="D307" s="1"/>
  <c r="A305"/>
  <c r="B305" s="1"/>
  <c r="D305" s="1"/>
  <c r="A303"/>
  <c r="B303" s="1"/>
  <c r="D303" s="1"/>
  <c r="A301"/>
  <c r="B301" s="1"/>
  <c r="D301" s="1"/>
  <c r="A299"/>
  <c r="B299" s="1"/>
  <c r="D299" s="1"/>
  <c r="A297"/>
  <c r="B297" s="1"/>
  <c r="D297" s="1"/>
  <c r="A295"/>
  <c r="B295" s="1"/>
  <c r="D295" s="1"/>
  <c r="A293"/>
  <c r="B293" s="1"/>
  <c r="D293" s="1"/>
  <c r="A291"/>
  <c r="B291" s="1"/>
  <c r="D291" s="1"/>
  <c r="A289"/>
  <c r="B289" s="1"/>
  <c r="D289" s="1"/>
  <c r="A287"/>
  <c r="B287" s="1"/>
  <c r="D287" s="1"/>
  <c r="A285"/>
  <c r="B285" s="1"/>
  <c r="D285" s="1"/>
  <c r="A283"/>
  <c r="B283" s="1"/>
  <c r="D283" s="1"/>
  <c r="A281"/>
  <c r="B281" s="1"/>
  <c r="D281" s="1"/>
  <c r="A279"/>
  <c r="B279" s="1"/>
  <c r="D279" s="1"/>
  <c r="A277"/>
  <c r="B277" s="1"/>
  <c r="D277" s="1"/>
  <c r="A275"/>
  <c r="B275" s="1"/>
  <c r="D275" s="1"/>
  <c r="A273"/>
  <c r="B273" s="1"/>
  <c r="D273" s="1"/>
  <c r="A271"/>
  <c r="B271" s="1"/>
  <c r="D271" s="1"/>
  <c r="A269"/>
  <c r="B269" s="1"/>
  <c r="D269" s="1"/>
  <c r="A267"/>
  <c r="B267" s="1"/>
  <c r="D267" s="1"/>
  <c r="A265"/>
  <c r="B265" s="1"/>
  <c r="D265" s="1"/>
  <c r="A263"/>
  <c r="B263" s="1"/>
  <c r="D263" s="1"/>
  <c r="A261"/>
  <c r="B261" s="1"/>
  <c r="D261" s="1"/>
  <c r="A259"/>
  <c r="B259" s="1"/>
  <c r="D259" s="1"/>
  <c r="A257"/>
  <c r="B257" s="1"/>
  <c r="D257" s="1"/>
  <c r="A255"/>
  <c r="B255" s="1"/>
  <c r="D255" s="1"/>
  <c r="A253"/>
  <c r="B253" s="1"/>
  <c r="D253" s="1"/>
  <c r="A251"/>
  <c r="B251" s="1"/>
  <c r="D251" s="1"/>
  <c r="A249"/>
  <c r="B249" s="1"/>
  <c r="D249" s="1"/>
  <c r="A247"/>
  <c r="B247" s="1"/>
  <c r="D247" s="1"/>
  <c r="A245"/>
  <c r="B245" s="1"/>
  <c r="D245" s="1"/>
  <c r="A243"/>
  <c r="B243" s="1"/>
  <c r="D243" s="1"/>
  <c r="A241"/>
  <c r="B241" s="1"/>
  <c r="D241" s="1"/>
  <c r="A239"/>
  <c r="B239" s="1"/>
  <c r="D239" s="1"/>
  <c r="A237"/>
  <c r="B237" s="1"/>
  <c r="D237" s="1"/>
  <c r="A235"/>
  <c r="B235" s="1"/>
  <c r="D235" s="1"/>
  <c r="A233"/>
  <c r="B233" s="1"/>
  <c r="D233" s="1"/>
  <c r="A231"/>
  <c r="B231" s="1"/>
  <c r="D231" s="1"/>
  <c r="A229"/>
  <c r="B229" s="1"/>
  <c r="D229" s="1"/>
  <c r="A227"/>
  <c r="B227" s="1"/>
  <c r="D227" s="1"/>
  <c r="A225"/>
  <c r="B225" s="1"/>
  <c r="D225" s="1"/>
  <c r="A223"/>
  <c r="B223" s="1"/>
  <c r="D223" s="1"/>
  <c r="A221"/>
  <c r="B221" s="1"/>
  <c r="D221" s="1"/>
  <c r="A219"/>
  <c r="B219" s="1"/>
  <c r="D219" s="1"/>
  <c r="A217"/>
  <c r="B217" s="1"/>
  <c r="D217" s="1"/>
  <c r="A215"/>
  <c r="B215" s="1"/>
  <c r="D215" s="1"/>
  <c r="A213"/>
  <c r="B213" s="1"/>
  <c r="D213" s="1"/>
  <c r="A211"/>
  <c r="B211" s="1"/>
  <c r="D211" s="1"/>
  <c r="A209"/>
  <c r="B209" s="1"/>
  <c r="D209" s="1"/>
  <c r="A207"/>
  <c r="B207" s="1"/>
  <c r="D207" s="1"/>
  <c r="A205"/>
  <c r="B205" s="1"/>
  <c r="D205" s="1"/>
  <c r="A203"/>
  <c r="B203" s="1"/>
  <c r="D203" s="1"/>
  <c r="A201"/>
  <c r="B201" s="1"/>
  <c r="D201" s="1"/>
  <c r="A199"/>
  <c r="B199" s="1"/>
  <c r="D199" s="1"/>
  <c r="A197"/>
  <c r="B197" s="1"/>
  <c r="D197" s="1"/>
  <c r="A195"/>
  <c r="B195" s="1"/>
  <c r="D195" s="1"/>
  <c r="A193"/>
  <c r="B193" s="1"/>
  <c r="D193" s="1"/>
  <c r="A191"/>
  <c r="B191" s="1"/>
  <c r="D191" s="1"/>
  <c r="A189"/>
  <c r="B189" s="1"/>
  <c r="D189" s="1"/>
  <c r="A187"/>
  <c r="B187" s="1"/>
  <c r="D187" s="1"/>
  <c r="A185"/>
  <c r="B185" s="1"/>
  <c r="D185" s="1"/>
  <c r="A183"/>
  <c r="B183" s="1"/>
  <c r="D183" s="1"/>
  <c r="A181"/>
  <c r="B181" s="1"/>
  <c r="D181" s="1"/>
  <c r="A179"/>
  <c r="B179" s="1"/>
  <c r="D179" s="1"/>
  <c r="A177"/>
  <c r="B177" s="1"/>
  <c r="D177" s="1"/>
  <c r="A175"/>
  <c r="B175" s="1"/>
  <c r="D175" s="1"/>
  <c r="A173"/>
  <c r="B173" s="1"/>
  <c r="D173" s="1"/>
  <c r="A171"/>
  <c r="B171" s="1"/>
  <c r="D171" s="1"/>
  <c r="A169"/>
  <c r="B169" s="1"/>
  <c r="D169" s="1"/>
  <c r="A167"/>
  <c r="B167" s="1"/>
  <c r="D167" s="1"/>
  <c r="A165"/>
  <c r="B165" s="1"/>
  <c r="D165" s="1"/>
  <c r="A163"/>
  <c r="B163" s="1"/>
  <c r="D163" s="1"/>
  <c r="A161"/>
  <c r="B161" s="1"/>
  <c r="D161" s="1"/>
  <c r="A159"/>
  <c r="B159" s="1"/>
  <c r="D159" s="1"/>
  <c r="A157"/>
  <c r="B157" s="1"/>
  <c r="D157" s="1"/>
  <c r="A155"/>
  <c r="B155" s="1"/>
  <c r="D155" s="1"/>
  <c r="A153"/>
  <c r="B153" s="1"/>
  <c r="D153" s="1"/>
  <c r="A151"/>
  <c r="B151" s="1"/>
  <c r="D151" s="1"/>
  <c r="A149"/>
  <c r="B149" s="1"/>
  <c r="D149" s="1"/>
  <c r="A147"/>
  <c r="B147" s="1"/>
  <c r="D147" s="1"/>
  <c r="A145"/>
  <c r="B145" s="1"/>
  <c r="D145" s="1"/>
  <c r="A143"/>
  <c r="B143" s="1"/>
  <c r="D143" s="1"/>
  <c r="A141"/>
  <c r="B141" s="1"/>
  <c r="D141" s="1"/>
  <c r="A139"/>
  <c r="B139" s="1"/>
  <c r="D139" s="1"/>
  <c r="A137"/>
  <c r="B137" s="1"/>
  <c r="D137" s="1"/>
  <c r="A135"/>
  <c r="B135" s="1"/>
  <c r="D135" s="1"/>
  <c r="A133"/>
  <c r="B133" s="1"/>
  <c r="D133" s="1"/>
  <c r="A131"/>
  <c r="B131" s="1"/>
  <c r="D131" s="1"/>
  <c r="A129"/>
  <c r="B129" s="1"/>
  <c r="D129" s="1"/>
  <c r="A127"/>
  <c r="B127" s="1"/>
  <c r="D127" s="1"/>
  <c r="A125"/>
  <c r="B125" s="1"/>
  <c r="D125" s="1"/>
  <c r="A123"/>
  <c r="B123" s="1"/>
  <c r="D123" s="1"/>
  <c r="A121"/>
  <c r="B121" s="1"/>
  <c r="D121" s="1"/>
  <c r="A119"/>
  <c r="B119" s="1"/>
  <c r="D119" s="1"/>
  <c r="A117"/>
  <c r="B117" s="1"/>
  <c r="D117" s="1"/>
  <c r="A115"/>
  <c r="B115" s="1"/>
  <c r="D115" s="1"/>
  <c r="A113"/>
  <c r="B113" s="1"/>
  <c r="D113" s="1"/>
  <c r="A111"/>
  <c r="B111" s="1"/>
  <c r="D111" s="1"/>
  <c r="A109"/>
  <c r="B109" s="1"/>
  <c r="D109" s="1"/>
  <c r="A107"/>
  <c r="B107" s="1"/>
  <c r="D107" s="1"/>
  <c r="A105"/>
  <c r="B105" s="1"/>
  <c r="D105" s="1"/>
  <c r="A103"/>
  <c r="B103" s="1"/>
  <c r="D103" s="1"/>
  <c r="A101"/>
  <c r="B101" s="1"/>
  <c r="D101" s="1"/>
  <c r="A99"/>
  <c r="B99" s="1"/>
  <c r="D99" s="1"/>
  <c r="A97"/>
  <c r="B97" s="1"/>
  <c r="D97" s="1"/>
  <c r="A95"/>
  <c r="B95" s="1"/>
  <c r="D95" s="1"/>
  <c r="A93"/>
  <c r="B93" s="1"/>
  <c r="D93" s="1"/>
  <c r="A91"/>
  <c r="B91" s="1"/>
  <c r="D91" s="1"/>
  <c r="A89"/>
  <c r="B89" s="1"/>
  <c r="D89" s="1"/>
  <c r="A87"/>
  <c r="B87" s="1"/>
  <c r="D87" s="1"/>
  <c r="A85"/>
  <c r="B85" s="1"/>
  <c r="D85" s="1"/>
  <c r="A83"/>
  <c r="B83" s="1"/>
  <c r="D83" s="1"/>
  <c r="A81"/>
  <c r="B81" s="1"/>
  <c r="D81" s="1"/>
  <c r="A79"/>
  <c r="B79" s="1"/>
  <c r="D79" s="1"/>
  <c r="A77"/>
  <c r="B77" s="1"/>
  <c r="D77" s="1"/>
  <c r="A75"/>
  <c r="B75" s="1"/>
  <c r="D75" s="1"/>
  <c r="A73"/>
  <c r="B73" s="1"/>
  <c r="D73" s="1"/>
  <c r="A71"/>
  <c r="B71" s="1"/>
  <c r="D71" s="1"/>
  <c r="A69"/>
  <c r="B69" s="1"/>
  <c r="D69" s="1"/>
  <c r="A67"/>
  <c r="B67" s="1"/>
  <c r="D67" s="1"/>
  <c r="A65"/>
  <c r="B65" s="1"/>
  <c r="D65" s="1"/>
  <c r="A63"/>
  <c r="B63" s="1"/>
  <c r="D63" s="1"/>
  <c r="A61"/>
  <c r="B61" s="1"/>
  <c r="D61" s="1"/>
  <c r="A59"/>
  <c r="B59" s="1"/>
  <c r="D59" s="1"/>
  <c r="A57"/>
  <c r="B57" s="1"/>
  <c r="D57" s="1"/>
  <c r="A55"/>
  <c r="B55" s="1"/>
  <c r="D55" s="1"/>
  <c r="A53"/>
  <c r="B53" s="1"/>
  <c r="D53" s="1"/>
  <c r="A51"/>
  <c r="B51" s="1"/>
  <c r="D51" s="1"/>
  <c r="A49"/>
  <c r="B49" s="1"/>
  <c r="D49" s="1"/>
  <c r="A47"/>
  <c r="B47" s="1"/>
  <c r="D47" s="1"/>
  <c r="A45"/>
  <c r="B45" s="1"/>
  <c r="D45" s="1"/>
  <c r="A43"/>
  <c r="B43" s="1"/>
  <c r="D43" s="1"/>
  <c r="A41"/>
  <c r="B41" s="1"/>
  <c r="D41" s="1"/>
  <c r="A39"/>
  <c r="B39" s="1"/>
  <c r="D39" s="1"/>
  <c r="A37"/>
  <c r="B37" s="1"/>
  <c r="D37" s="1"/>
  <c r="A35"/>
  <c r="B35" s="1"/>
  <c r="D35" s="1"/>
  <c r="A33"/>
  <c r="B33" s="1"/>
  <c r="D33" s="1"/>
  <c r="A31"/>
  <c r="B31" s="1"/>
  <c r="D31" s="1"/>
  <c r="A29"/>
  <c r="B29" s="1"/>
  <c r="D29" s="1"/>
  <c r="A27"/>
  <c r="B27" s="1"/>
  <c r="A25"/>
  <c r="B25" s="1"/>
  <c r="D25" s="1"/>
  <c r="A23"/>
  <c r="B23" s="1"/>
  <c r="A21"/>
  <c r="B21" s="1"/>
  <c r="D21" s="1"/>
  <c r="A19"/>
  <c r="B19" s="1"/>
  <c r="A17"/>
  <c r="B17" s="1"/>
  <c r="C17" s="1"/>
  <c r="A15"/>
  <c r="B15" s="1"/>
  <c r="C15" s="1"/>
  <c r="A13"/>
  <c r="B13" s="1"/>
  <c r="C13" s="1"/>
  <c r="A11"/>
  <c r="B11" s="1"/>
  <c r="C11" s="1"/>
  <c r="A9"/>
  <c r="B9" s="1"/>
  <c r="C9" s="1"/>
  <c r="A7"/>
  <c r="B7" s="1"/>
  <c r="C7" s="1"/>
  <c r="D23"/>
  <c r="D19"/>
  <c r="A6"/>
  <c r="B6" s="1"/>
  <c r="A556"/>
  <c r="B556" s="1"/>
  <c r="C556" s="1"/>
  <c r="A554"/>
  <c r="B554" s="1"/>
  <c r="C554" s="1"/>
  <c r="A552"/>
  <c r="B552" s="1"/>
  <c r="C552" s="1"/>
  <c r="A550"/>
  <c r="B550" s="1"/>
  <c r="C550" s="1"/>
  <c r="A548"/>
  <c r="B548" s="1"/>
  <c r="C548" s="1"/>
  <c r="A546"/>
  <c r="B546" s="1"/>
  <c r="C546" s="1"/>
  <c r="A544"/>
  <c r="B544" s="1"/>
  <c r="C544" s="1"/>
  <c r="A542"/>
  <c r="B542" s="1"/>
  <c r="C542" s="1"/>
  <c r="A540"/>
  <c r="B540" s="1"/>
  <c r="C540" s="1"/>
  <c r="A538"/>
  <c r="B538" s="1"/>
  <c r="C538" s="1"/>
  <c r="A536"/>
  <c r="B536" s="1"/>
  <c r="C536" s="1"/>
  <c r="A534"/>
  <c r="B534" s="1"/>
  <c r="C534" s="1"/>
  <c r="A532"/>
  <c r="B532" s="1"/>
  <c r="C532" s="1"/>
  <c r="A530"/>
  <c r="B530" s="1"/>
  <c r="C530" s="1"/>
  <c r="A528"/>
  <c r="B528" s="1"/>
  <c r="D528" s="1"/>
  <c r="A526"/>
  <c r="B526" s="1"/>
  <c r="D526" s="1"/>
  <c r="A524"/>
  <c r="B524" s="1"/>
  <c r="D524" s="1"/>
  <c r="A522"/>
  <c r="B522" s="1"/>
  <c r="D522" s="1"/>
  <c r="A520"/>
  <c r="B520" s="1"/>
  <c r="D520" s="1"/>
  <c r="A518"/>
  <c r="B518" s="1"/>
  <c r="D518" s="1"/>
  <c r="A516"/>
  <c r="B516" s="1"/>
  <c r="D516" s="1"/>
  <c r="A514"/>
  <c r="B514" s="1"/>
  <c r="D514" s="1"/>
  <c r="A512"/>
  <c r="B512" s="1"/>
  <c r="D512" s="1"/>
  <c r="A510"/>
  <c r="B510" s="1"/>
  <c r="D510" s="1"/>
  <c r="A508"/>
  <c r="B508" s="1"/>
  <c r="D508" s="1"/>
  <c r="A506"/>
  <c r="B506" s="1"/>
  <c r="D506" s="1"/>
  <c r="A504"/>
  <c r="B504" s="1"/>
  <c r="D504" s="1"/>
  <c r="A502"/>
  <c r="B502" s="1"/>
  <c r="D502" s="1"/>
  <c r="A500"/>
  <c r="B500" s="1"/>
  <c r="D500" s="1"/>
  <c r="A498"/>
  <c r="B498" s="1"/>
  <c r="D498" s="1"/>
  <c r="A496"/>
  <c r="B496" s="1"/>
  <c r="D496" s="1"/>
  <c r="A494"/>
  <c r="B494" s="1"/>
  <c r="D494" s="1"/>
  <c r="A492"/>
  <c r="B492" s="1"/>
  <c r="D492" s="1"/>
  <c r="A490"/>
  <c r="B490" s="1"/>
  <c r="D490" s="1"/>
  <c r="A488"/>
  <c r="B488" s="1"/>
  <c r="D488" s="1"/>
  <c r="A486"/>
  <c r="B486" s="1"/>
  <c r="D486" s="1"/>
  <c r="A484"/>
  <c r="B484" s="1"/>
  <c r="D484" s="1"/>
  <c r="A482"/>
  <c r="B482" s="1"/>
  <c r="D482" s="1"/>
  <c r="A480"/>
  <c r="B480" s="1"/>
  <c r="D480" s="1"/>
  <c r="A478"/>
  <c r="B478" s="1"/>
  <c r="D478" s="1"/>
  <c r="A476"/>
  <c r="B476" s="1"/>
  <c r="D476" s="1"/>
  <c r="A474"/>
  <c r="B474" s="1"/>
  <c r="D474" s="1"/>
  <c r="A472"/>
  <c r="B472" s="1"/>
  <c r="D472" s="1"/>
  <c r="A470"/>
  <c r="B470" s="1"/>
  <c r="D470" s="1"/>
  <c r="A468"/>
  <c r="B468" s="1"/>
  <c r="D468" s="1"/>
  <c r="A466"/>
  <c r="B466" s="1"/>
  <c r="D466" s="1"/>
  <c r="A464"/>
  <c r="B464" s="1"/>
  <c r="D464" s="1"/>
  <c r="A462"/>
  <c r="B462" s="1"/>
  <c r="D462" s="1"/>
  <c r="A460"/>
  <c r="B460" s="1"/>
  <c r="D460" s="1"/>
  <c r="A458"/>
  <c r="B458" s="1"/>
  <c r="D458" s="1"/>
  <c r="A456"/>
  <c r="B456" s="1"/>
  <c r="D456" s="1"/>
  <c r="A454"/>
  <c r="B454" s="1"/>
  <c r="D454" s="1"/>
  <c r="A452"/>
  <c r="B452" s="1"/>
  <c r="D452" s="1"/>
  <c r="A450"/>
  <c r="B450" s="1"/>
  <c r="D450" s="1"/>
  <c r="A448"/>
  <c r="B448" s="1"/>
  <c r="D448" s="1"/>
  <c r="A446"/>
  <c r="B446" s="1"/>
  <c r="D446" s="1"/>
  <c r="A444"/>
  <c r="B444" s="1"/>
  <c r="D444" s="1"/>
  <c r="A442"/>
  <c r="B442" s="1"/>
  <c r="D442" s="1"/>
  <c r="A440"/>
  <c r="B440" s="1"/>
  <c r="D440" s="1"/>
  <c r="A438"/>
  <c r="B438" s="1"/>
  <c r="D438" s="1"/>
  <c r="A436"/>
  <c r="B436" s="1"/>
  <c r="D436" s="1"/>
  <c r="A434"/>
  <c r="B434" s="1"/>
  <c r="D434" s="1"/>
  <c r="A432"/>
  <c r="B432" s="1"/>
  <c r="D432" s="1"/>
  <c r="A430"/>
  <c r="B430" s="1"/>
  <c r="D430" s="1"/>
  <c r="A428"/>
  <c r="B428" s="1"/>
  <c r="D428" s="1"/>
  <c r="A426"/>
  <c r="B426" s="1"/>
  <c r="D426" s="1"/>
  <c r="A424"/>
  <c r="B424" s="1"/>
  <c r="D424" s="1"/>
  <c r="A422"/>
  <c r="B422" s="1"/>
  <c r="D422" s="1"/>
  <c r="A420"/>
  <c r="B420" s="1"/>
  <c r="D420" s="1"/>
  <c r="A418"/>
  <c r="B418" s="1"/>
  <c r="D418" s="1"/>
  <c r="A416"/>
  <c r="B416" s="1"/>
  <c r="D416" s="1"/>
  <c r="A414"/>
  <c r="B414" s="1"/>
  <c r="D414" s="1"/>
  <c r="A412"/>
  <c r="B412" s="1"/>
  <c r="D412" s="1"/>
  <c r="A410"/>
  <c r="B410" s="1"/>
  <c r="D410" s="1"/>
  <c r="A408"/>
  <c r="B408" s="1"/>
  <c r="D408" s="1"/>
  <c r="A406"/>
  <c r="B406" s="1"/>
  <c r="D406" s="1"/>
  <c r="A404"/>
  <c r="B404" s="1"/>
  <c r="D404" s="1"/>
  <c r="A402"/>
  <c r="B402" s="1"/>
  <c r="D402" s="1"/>
  <c r="A400"/>
  <c r="B400" s="1"/>
  <c r="D400" s="1"/>
  <c r="A398"/>
  <c r="B398" s="1"/>
  <c r="D398" s="1"/>
  <c r="A396"/>
  <c r="B396" s="1"/>
  <c r="D396" s="1"/>
  <c r="A394"/>
  <c r="B394" s="1"/>
  <c r="D394" s="1"/>
  <c r="A392"/>
  <c r="B392" s="1"/>
  <c r="D392" s="1"/>
  <c r="A390"/>
  <c r="B390" s="1"/>
  <c r="D390" s="1"/>
  <c r="A388"/>
  <c r="B388" s="1"/>
  <c r="D388" s="1"/>
  <c r="A386"/>
  <c r="B386" s="1"/>
  <c r="D386" s="1"/>
  <c r="A384"/>
  <c r="B384" s="1"/>
  <c r="D384" s="1"/>
  <c r="A382"/>
  <c r="B382" s="1"/>
  <c r="D382" s="1"/>
  <c r="A380"/>
  <c r="B380" s="1"/>
  <c r="D380" s="1"/>
  <c r="A378"/>
  <c r="B378" s="1"/>
  <c r="D378" s="1"/>
  <c r="A376"/>
  <c r="B376" s="1"/>
  <c r="D376" s="1"/>
  <c r="A374"/>
  <c r="B374" s="1"/>
  <c r="D374" s="1"/>
  <c r="A372"/>
  <c r="B372" s="1"/>
  <c r="D372" s="1"/>
  <c r="A370"/>
  <c r="B370" s="1"/>
  <c r="D370" s="1"/>
  <c r="A368"/>
  <c r="B368" s="1"/>
  <c r="D368" s="1"/>
  <c r="A366"/>
  <c r="B366" s="1"/>
  <c r="D366" s="1"/>
  <c r="A364"/>
  <c r="B364" s="1"/>
  <c r="D364" s="1"/>
  <c r="A362"/>
  <c r="B362" s="1"/>
  <c r="D362" s="1"/>
  <c r="A360"/>
  <c r="B360" s="1"/>
  <c r="D360" s="1"/>
  <c r="A358"/>
  <c r="B358" s="1"/>
  <c r="D358" s="1"/>
  <c r="A356"/>
  <c r="B356" s="1"/>
  <c r="D356" s="1"/>
  <c r="A354"/>
  <c r="B354" s="1"/>
  <c r="D354" s="1"/>
  <c r="A352"/>
  <c r="B352" s="1"/>
  <c r="D352" s="1"/>
  <c r="A350"/>
  <c r="B350" s="1"/>
  <c r="D350" s="1"/>
  <c r="A348"/>
  <c r="B348" s="1"/>
  <c r="D348" s="1"/>
  <c r="A346"/>
  <c r="B346" s="1"/>
  <c r="D346" s="1"/>
  <c r="A344"/>
  <c r="B344" s="1"/>
  <c r="D344" s="1"/>
  <c r="A342"/>
  <c r="B342" s="1"/>
  <c r="D342" s="1"/>
  <c r="A340"/>
  <c r="B340" s="1"/>
  <c r="A338"/>
  <c r="B338" s="1"/>
  <c r="A336"/>
  <c r="B336" s="1"/>
  <c r="A334"/>
  <c r="B334" s="1"/>
  <c r="A332"/>
  <c r="B332" s="1"/>
  <c r="A330"/>
  <c r="B330" s="1"/>
  <c r="A328"/>
  <c r="B328" s="1"/>
  <c r="A326"/>
  <c r="B326" s="1"/>
  <c r="A324"/>
  <c r="B324" s="1"/>
  <c r="A322"/>
  <c r="B322" s="1"/>
  <c r="A320"/>
  <c r="B320" s="1"/>
  <c r="A318"/>
  <c r="B318" s="1"/>
  <c r="A316"/>
  <c r="B316" s="1"/>
  <c r="A314"/>
  <c r="B314" s="1"/>
  <c r="A312"/>
  <c r="B312" s="1"/>
  <c r="A310"/>
  <c r="B310" s="1"/>
  <c r="A308"/>
  <c r="B308" s="1"/>
  <c r="A306"/>
  <c r="B306" s="1"/>
  <c r="A304"/>
  <c r="B304" s="1"/>
  <c r="A302"/>
  <c r="B302" s="1"/>
  <c r="A300"/>
  <c r="B300" s="1"/>
  <c r="A298"/>
  <c r="B298" s="1"/>
  <c r="A296"/>
  <c r="B296" s="1"/>
  <c r="A294"/>
  <c r="B294" s="1"/>
  <c r="A292"/>
  <c r="B292" s="1"/>
  <c r="A290"/>
  <c r="B290" s="1"/>
  <c r="A288"/>
  <c r="B288" s="1"/>
  <c r="A286"/>
  <c r="B286" s="1"/>
  <c r="A284"/>
  <c r="B284" s="1"/>
  <c r="A282"/>
  <c r="B282" s="1"/>
  <c r="A280"/>
  <c r="B280" s="1"/>
  <c r="A278"/>
  <c r="B278" s="1"/>
  <c r="A276"/>
  <c r="B276" s="1"/>
  <c r="A274"/>
  <c r="B274" s="1"/>
  <c r="A272"/>
  <c r="B272" s="1"/>
  <c r="A270"/>
  <c r="B270" s="1"/>
  <c r="A268"/>
  <c r="B268" s="1"/>
  <c r="A266"/>
  <c r="B266" s="1"/>
  <c r="A264"/>
  <c r="B264" s="1"/>
  <c r="A262"/>
  <c r="B262" s="1"/>
  <c r="A260"/>
  <c r="B260" s="1"/>
  <c r="A258"/>
  <c r="B258" s="1"/>
  <c r="A256"/>
  <c r="B256" s="1"/>
  <c r="A254"/>
  <c r="B254" s="1"/>
  <c r="A252"/>
  <c r="B252" s="1"/>
  <c r="A250"/>
  <c r="B250" s="1"/>
  <c r="A248"/>
  <c r="B248" s="1"/>
  <c r="A246"/>
  <c r="B246" s="1"/>
  <c r="A244"/>
  <c r="B244" s="1"/>
  <c r="A242"/>
  <c r="B242" s="1"/>
  <c r="A240"/>
  <c r="B240" s="1"/>
  <c r="A238"/>
  <c r="B238" s="1"/>
  <c r="A236"/>
  <c r="B236" s="1"/>
  <c r="A234"/>
  <c r="B234" s="1"/>
  <c r="A232"/>
  <c r="B232" s="1"/>
  <c r="A230"/>
  <c r="B230" s="1"/>
  <c r="A228"/>
  <c r="B228" s="1"/>
  <c r="A226"/>
  <c r="B226" s="1"/>
  <c r="A224"/>
  <c r="B224" s="1"/>
  <c r="A222"/>
  <c r="B222" s="1"/>
  <c r="A220"/>
  <c r="B220" s="1"/>
  <c r="A218"/>
  <c r="B218" s="1"/>
  <c r="A216"/>
  <c r="B216" s="1"/>
  <c r="A214"/>
  <c r="B214" s="1"/>
  <c r="A212"/>
  <c r="B212" s="1"/>
  <c r="A210"/>
  <c r="B210" s="1"/>
  <c r="A208"/>
  <c r="B208" s="1"/>
  <c r="A206"/>
  <c r="B206" s="1"/>
  <c r="A204"/>
  <c r="B204" s="1"/>
  <c r="A202"/>
  <c r="B202" s="1"/>
  <c r="A200"/>
  <c r="B200" s="1"/>
  <c r="A198"/>
  <c r="B198" s="1"/>
  <c r="A196"/>
  <c r="B196" s="1"/>
  <c r="A194"/>
  <c r="B194" s="1"/>
  <c r="A192"/>
  <c r="B192" s="1"/>
  <c r="A190"/>
  <c r="B190" s="1"/>
  <c r="A188"/>
  <c r="B188" s="1"/>
  <c r="A186"/>
  <c r="B186" s="1"/>
  <c r="A184"/>
  <c r="B184" s="1"/>
  <c r="A182"/>
  <c r="B182" s="1"/>
  <c r="A180"/>
  <c r="B180" s="1"/>
  <c r="A178"/>
  <c r="B178" s="1"/>
  <c r="A176"/>
  <c r="B176" s="1"/>
  <c r="A174"/>
  <c r="B174" s="1"/>
  <c r="A172"/>
  <c r="B172" s="1"/>
  <c r="A170"/>
  <c r="B170" s="1"/>
  <c r="A168"/>
  <c r="B168" s="1"/>
  <c r="A166"/>
  <c r="B166" s="1"/>
  <c r="A164"/>
  <c r="B164" s="1"/>
  <c r="A162"/>
  <c r="B162" s="1"/>
  <c r="A160"/>
  <c r="B160" s="1"/>
  <c r="A158"/>
  <c r="B158" s="1"/>
  <c r="A156"/>
  <c r="B156" s="1"/>
  <c r="A154"/>
  <c r="B154" s="1"/>
  <c r="A152"/>
  <c r="B152" s="1"/>
  <c r="A150"/>
  <c r="B150" s="1"/>
  <c r="A148"/>
  <c r="B148" s="1"/>
  <c r="A146"/>
  <c r="B146" s="1"/>
  <c r="A144"/>
  <c r="B144" s="1"/>
  <c r="A142"/>
  <c r="B142" s="1"/>
  <c r="A140"/>
  <c r="B140" s="1"/>
  <c r="A138"/>
  <c r="B138" s="1"/>
  <c r="A136"/>
  <c r="B136" s="1"/>
  <c r="A134"/>
  <c r="B134" s="1"/>
  <c r="A132"/>
  <c r="B132" s="1"/>
  <c r="A130"/>
  <c r="B130" s="1"/>
  <c r="A128"/>
  <c r="B128" s="1"/>
  <c r="A126"/>
  <c r="B126" s="1"/>
  <c r="A124"/>
  <c r="B124" s="1"/>
  <c r="A122"/>
  <c r="B122" s="1"/>
  <c r="A120"/>
  <c r="B120" s="1"/>
  <c r="A118"/>
  <c r="B118" s="1"/>
  <c r="A116"/>
  <c r="B116" s="1"/>
  <c r="A114"/>
  <c r="B114" s="1"/>
  <c r="A112"/>
  <c r="B112" s="1"/>
  <c r="A110"/>
  <c r="B110" s="1"/>
  <c r="A108"/>
  <c r="B108" s="1"/>
  <c r="A106"/>
  <c r="B106" s="1"/>
  <c r="A104"/>
  <c r="B104" s="1"/>
  <c r="A102"/>
  <c r="B102" s="1"/>
  <c r="A100"/>
  <c r="B100" s="1"/>
  <c r="A98"/>
  <c r="B98" s="1"/>
  <c r="A96"/>
  <c r="B96" s="1"/>
  <c r="A94"/>
  <c r="B94" s="1"/>
  <c r="A92"/>
  <c r="B92" s="1"/>
  <c r="A90"/>
  <c r="B90" s="1"/>
  <c r="A88"/>
  <c r="B88" s="1"/>
  <c r="A86"/>
  <c r="B86" s="1"/>
  <c r="A84"/>
  <c r="B84" s="1"/>
  <c r="A82"/>
  <c r="B82" s="1"/>
  <c r="A80"/>
  <c r="B80" s="1"/>
  <c r="A78"/>
  <c r="B78" s="1"/>
  <c r="A76"/>
  <c r="B76" s="1"/>
  <c r="A74"/>
  <c r="B74" s="1"/>
  <c r="A72"/>
  <c r="B72" s="1"/>
  <c r="A70"/>
  <c r="B70" s="1"/>
  <c r="A68"/>
  <c r="B68" s="1"/>
  <c r="A66"/>
  <c r="B66" s="1"/>
  <c r="A64"/>
  <c r="B64" s="1"/>
  <c r="A62"/>
  <c r="B62" s="1"/>
  <c r="A60"/>
  <c r="B60" s="1"/>
  <c r="A58"/>
  <c r="B58" s="1"/>
  <c r="A56"/>
  <c r="B56" s="1"/>
  <c r="A54"/>
  <c r="B54" s="1"/>
  <c r="A52"/>
  <c r="B52" s="1"/>
  <c r="A50"/>
  <c r="B50" s="1"/>
  <c r="A48"/>
  <c r="B48" s="1"/>
  <c r="A46"/>
  <c r="B46" s="1"/>
  <c r="A44"/>
  <c r="B44" s="1"/>
  <c r="A42"/>
  <c r="B42" s="1"/>
  <c r="A40"/>
  <c r="B40" s="1"/>
  <c r="A38"/>
  <c r="B38" s="1"/>
  <c r="A36"/>
  <c r="B36" s="1"/>
  <c r="A34"/>
  <c r="B34" s="1"/>
  <c r="A32"/>
  <c r="B32" s="1"/>
  <c r="A30"/>
  <c r="B30" s="1"/>
  <c r="A28"/>
  <c r="B28" s="1"/>
  <c r="A26"/>
  <c r="B26" s="1"/>
  <c r="A24"/>
  <c r="B24" s="1"/>
  <c r="A22"/>
  <c r="B22" s="1"/>
  <c r="A20"/>
  <c r="B20" s="1"/>
  <c r="D20" s="1"/>
  <c r="A18"/>
  <c r="B18" s="1"/>
  <c r="A16"/>
  <c r="B16" s="1"/>
  <c r="D16" s="1"/>
  <c r="A14"/>
  <c r="B14" s="1"/>
  <c r="D14" s="1"/>
  <c r="A12"/>
  <c r="B12" s="1"/>
  <c r="D12" s="1"/>
  <c r="A10"/>
  <c r="B10" s="1"/>
  <c r="D10" s="1"/>
  <c r="D18"/>
  <c r="D22"/>
  <c r="D24"/>
  <c r="D26"/>
  <c r="D28"/>
  <c r="D30"/>
  <c r="D32"/>
  <c r="D34"/>
  <c r="D36"/>
  <c r="D38"/>
  <c r="D40"/>
  <c r="D42"/>
  <c r="D44"/>
  <c r="D46"/>
  <c r="D48"/>
  <c r="D50"/>
  <c r="D52"/>
  <c r="D54"/>
  <c r="D56"/>
  <c r="D58"/>
  <c r="D60"/>
  <c r="D62"/>
  <c r="D64"/>
  <c r="D66"/>
  <c r="D68"/>
  <c r="D70"/>
  <c r="D72"/>
  <c r="D74"/>
  <c r="D76"/>
  <c r="D78"/>
  <c r="D80"/>
  <c r="D82"/>
  <c r="D84"/>
  <c r="D86"/>
  <c r="D88"/>
  <c r="D90"/>
  <c r="D92"/>
  <c r="D94"/>
  <c r="D96"/>
  <c r="D98"/>
  <c r="D100"/>
  <c r="D102"/>
  <c r="D104"/>
  <c r="D106"/>
  <c r="D108"/>
  <c r="D110"/>
  <c r="D112"/>
  <c r="D114"/>
  <c r="D116"/>
  <c r="D118"/>
  <c r="D120"/>
  <c r="D122"/>
  <c r="D124"/>
  <c r="D126"/>
  <c r="D128"/>
  <c r="D130"/>
  <c r="D132"/>
  <c r="D134"/>
  <c r="D136"/>
  <c r="D138"/>
  <c r="D140"/>
  <c r="D142"/>
  <c r="D144"/>
  <c r="D146"/>
  <c r="D148"/>
  <c r="D150"/>
  <c r="D152"/>
  <c r="D154"/>
  <c r="D156"/>
  <c r="D158"/>
  <c r="D160"/>
  <c r="D162"/>
  <c r="D164"/>
  <c r="D166"/>
  <c r="D168"/>
  <c r="D170"/>
  <c r="D172"/>
  <c r="D174"/>
  <c r="D176"/>
  <c r="D178"/>
  <c r="D180"/>
  <c r="D182"/>
  <c r="D184"/>
  <c r="D186"/>
  <c r="D188"/>
  <c r="D190"/>
  <c r="D192"/>
  <c r="D194"/>
  <c r="D196"/>
  <c r="D198"/>
  <c r="D200"/>
  <c r="D202"/>
  <c r="D204"/>
  <c r="D206"/>
  <c r="D208"/>
  <c r="D210"/>
  <c r="D212"/>
  <c r="D214"/>
  <c r="D216"/>
  <c r="D218"/>
  <c r="D220"/>
  <c r="D222"/>
  <c r="D224"/>
  <c r="D226"/>
  <c r="D228"/>
  <c r="D230"/>
  <c r="D232"/>
  <c r="D234"/>
  <c r="D236"/>
  <c r="D238"/>
  <c r="D240"/>
  <c r="D242"/>
  <c r="D244"/>
  <c r="D246"/>
  <c r="D248"/>
  <c r="D250"/>
  <c r="D252"/>
  <c r="D254"/>
  <c r="D256"/>
  <c r="D258"/>
  <c r="D260"/>
  <c r="D262"/>
  <c r="D264"/>
  <c r="D266"/>
  <c r="D268"/>
  <c r="D270"/>
  <c r="D272"/>
  <c r="D274"/>
  <c r="D276"/>
  <c r="D278"/>
  <c r="D280"/>
  <c r="D282"/>
  <c r="D284"/>
  <c r="D286"/>
  <c r="D288"/>
  <c r="D290"/>
  <c r="D292"/>
  <c r="D294"/>
  <c r="D296"/>
  <c r="D298"/>
  <c r="D300"/>
  <c r="D302"/>
  <c r="D304"/>
  <c r="D306"/>
  <c r="D308"/>
  <c r="D310"/>
  <c r="D312"/>
  <c r="D314"/>
  <c r="D316"/>
  <c r="D318"/>
  <c r="D320"/>
  <c r="D322"/>
  <c r="D324"/>
  <c r="D326"/>
  <c r="D328"/>
  <c r="D330"/>
  <c r="D332"/>
  <c r="D334"/>
  <c r="D336"/>
  <c r="D338"/>
  <c r="D340"/>
  <c r="D27"/>
  <c r="C16"/>
  <c r="C14"/>
  <c r="C12"/>
  <c r="C10"/>
  <c r="C8"/>
  <c r="C557"/>
  <c r="C555"/>
  <c r="C553"/>
  <c r="C551"/>
  <c r="C549"/>
  <c r="C547"/>
  <c r="C545"/>
  <c r="C543"/>
  <c r="C541"/>
  <c r="C539"/>
  <c r="C537"/>
  <c r="C535"/>
  <c r="C533"/>
  <c r="C531"/>
  <c r="C529"/>
  <c r="C527"/>
  <c r="C525"/>
  <c r="C523"/>
  <c r="C521"/>
  <c r="C519"/>
  <c r="C517"/>
  <c r="C515"/>
  <c r="C513"/>
  <c r="C511"/>
  <c r="C509"/>
  <c r="C507"/>
  <c r="C505"/>
  <c r="C503"/>
  <c r="C501"/>
  <c r="C499"/>
  <c r="C497"/>
  <c r="C495"/>
  <c r="C493"/>
  <c r="C491"/>
  <c r="C489"/>
  <c r="C487"/>
  <c r="C485"/>
  <c r="C483"/>
  <c r="C481"/>
  <c r="C479"/>
  <c r="C477"/>
  <c r="C475"/>
  <c r="C473"/>
  <c r="C471"/>
  <c r="C469"/>
  <c r="C467"/>
  <c r="C465"/>
  <c r="C463"/>
  <c r="C461"/>
  <c r="C459"/>
  <c r="C457"/>
  <c r="C455"/>
  <c r="C453"/>
  <c r="C451"/>
  <c r="C449"/>
  <c r="C447"/>
  <c r="C445"/>
  <c r="C443"/>
  <c r="C441"/>
  <c r="C439"/>
  <c r="C437"/>
  <c r="C435"/>
  <c r="C433"/>
  <c r="C431"/>
  <c r="C429"/>
  <c r="C427"/>
  <c r="C425"/>
  <c r="C423"/>
  <c r="C421"/>
  <c r="C419"/>
  <c r="C417"/>
  <c r="C415"/>
  <c r="C413"/>
  <c r="C411"/>
  <c r="C409"/>
  <c r="C407"/>
  <c r="C405"/>
  <c r="C403"/>
  <c r="C401"/>
  <c r="C399"/>
  <c r="C397"/>
  <c r="C395"/>
  <c r="C393"/>
  <c r="C391"/>
  <c r="C389"/>
  <c r="C387"/>
  <c r="C385"/>
  <c r="C383"/>
  <c r="C381"/>
  <c r="C379"/>
  <c r="C377"/>
  <c r="C375"/>
  <c r="C373"/>
  <c r="C371"/>
  <c r="C369"/>
  <c r="C367"/>
  <c r="C365"/>
  <c r="C363"/>
  <c r="C361"/>
  <c r="C359"/>
  <c r="C357"/>
  <c r="C355"/>
  <c r="C353"/>
  <c r="C351"/>
  <c r="C349"/>
  <c r="C347"/>
  <c r="C345"/>
  <c r="C343"/>
  <c r="C341"/>
  <c r="C339"/>
  <c r="C337"/>
  <c r="C335"/>
  <c r="C333"/>
  <c r="C331"/>
  <c r="C329"/>
  <c r="C327"/>
  <c r="C325"/>
  <c r="C323"/>
  <c r="C321"/>
  <c r="C319"/>
  <c r="C317"/>
  <c r="C315"/>
  <c r="C313"/>
  <c r="C311"/>
  <c r="C309"/>
  <c r="C307"/>
  <c r="C305"/>
  <c r="C303"/>
  <c r="C301"/>
  <c r="C299"/>
  <c r="C297"/>
  <c r="C295"/>
  <c r="C293"/>
  <c r="C291"/>
  <c r="C289"/>
  <c r="C287"/>
  <c r="C285"/>
  <c r="C283"/>
  <c r="C281"/>
  <c r="C279"/>
  <c r="C277"/>
  <c r="C275"/>
  <c r="C273"/>
  <c r="C271"/>
  <c r="C269"/>
  <c r="C267"/>
  <c r="C265"/>
  <c r="C263"/>
  <c r="C261"/>
  <c r="C259"/>
  <c r="C257"/>
  <c r="C255"/>
  <c r="C253"/>
  <c r="C251"/>
  <c r="C249"/>
  <c r="C247"/>
  <c r="C245"/>
  <c r="C243"/>
  <c r="C241"/>
  <c r="C239"/>
  <c r="C237"/>
  <c r="C235"/>
  <c r="C233"/>
  <c r="C231"/>
  <c r="C229"/>
  <c r="C227"/>
  <c r="C225"/>
  <c r="C223"/>
  <c r="C221"/>
  <c r="C219"/>
  <c r="C217"/>
  <c r="C215"/>
  <c r="C213"/>
  <c r="C211"/>
  <c r="C209"/>
  <c r="C207"/>
  <c r="C205"/>
  <c r="C203"/>
  <c r="C201"/>
  <c r="C199"/>
  <c r="C197"/>
  <c r="C195"/>
  <c r="C193"/>
  <c r="C191"/>
  <c r="C189"/>
  <c r="C187"/>
  <c r="C185"/>
  <c r="C183"/>
  <c r="C181"/>
  <c r="C179"/>
  <c r="C177"/>
  <c r="C175"/>
  <c r="C173"/>
  <c r="C171"/>
  <c r="C169"/>
  <c r="C167"/>
  <c r="C165"/>
  <c r="C163"/>
  <c r="C161"/>
  <c r="C159"/>
  <c r="C157"/>
  <c r="C155"/>
  <c r="C153"/>
  <c r="C151"/>
  <c r="C149"/>
  <c r="C147"/>
  <c r="C145"/>
  <c r="C143"/>
  <c r="C141"/>
  <c r="C139"/>
  <c r="C137"/>
  <c r="C135"/>
  <c r="C133"/>
  <c r="C131"/>
  <c r="C129"/>
  <c r="C127"/>
  <c r="C125"/>
  <c r="C123"/>
  <c r="C121"/>
  <c r="C119"/>
  <c r="C117"/>
  <c r="C115"/>
  <c r="C113"/>
  <c r="C111"/>
  <c r="C109"/>
  <c r="C107"/>
  <c r="C105"/>
  <c r="C103"/>
  <c r="C101"/>
  <c r="C99"/>
  <c r="C97"/>
  <c r="C95"/>
  <c r="C93"/>
  <c r="C91"/>
  <c r="C89"/>
  <c r="C87"/>
  <c r="C85"/>
  <c r="C83"/>
  <c r="C81"/>
  <c r="C79"/>
  <c r="C77"/>
  <c r="C75"/>
  <c r="C73"/>
  <c r="C71"/>
  <c r="C69"/>
  <c r="C67"/>
  <c r="C65"/>
  <c r="C63"/>
  <c r="C61"/>
  <c r="C59"/>
  <c r="C57"/>
  <c r="C55"/>
  <c r="C53"/>
  <c r="C51"/>
  <c r="C49"/>
  <c r="C47"/>
  <c r="C45"/>
  <c r="C43"/>
  <c r="C41"/>
  <c r="C39"/>
  <c r="C37"/>
  <c r="C35"/>
  <c r="C33"/>
  <c r="C31"/>
  <c r="C29"/>
  <c r="C27"/>
  <c r="C25"/>
  <c r="C23"/>
  <c r="C21"/>
  <c r="C19"/>
  <c r="D17"/>
  <c r="D15"/>
  <c r="D13"/>
  <c r="D11"/>
  <c r="D9"/>
  <c r="D7"/>
  <c r="D556"/>
  <c r="D554"/>
  <c r="D552"/>
  <c r="D550"/>
  <c r="D548"/>
  <c r="D546"/>
  <c r="D544"/>
  <c r="D542"/>
  <c r="D540"/>
  <c r="D538"/>
  <c r="D536"/>
  <c r="D534"/>
  <c r="D532"/>
  <c r="D530"/>
  <c r="C528"/>
  <c r="C526"/>
  <c r="C524"/>
  <c r="C522"/>
  <c r="C520"/>
  <c r="C518"/>
  <c r="C516"/>
  <c r="C514"/>
  <c r="C512"/>
  <c r="C510"/>
  <c r="C508"/>
  <c r="C506"/>
  <c r="C504"/>
  <c r="C502"/>
  <c r="C500"/>
  <c r="C498"/>
  <c r="C496"/>
  <c r="C494"/>
  <c r="C492"/>
  <c r="C490"/>
  <c r="C488"/>
  <c r="C486"/>
  <c r="C484"/>
  <c r="C482"/>
  <c r="C480"/>
  <c r="C478"/>
  <c r="C476"/>
  <c r="C474"/>
  <c r="C472"/>
  <c r="C470"/>
  <c r="C468"/>
  <c r="C466"/>
  <c r="C464"/>
  <c r="C462"/>
  <c r="C460"/>
  <c r="C458"/>
  <c r="C456"/>
  <c r="C454"/>
  <c r="C452"/>
  <c r="C450"/>
  <c r="C448"/>
  <c r="C446"/>
  <c r="C444"/>
  <c r="C442"/>
  <c r="C440"/>
  <c r="C438"/>
  <c r="C436"/>
  <c r="C434"/>
  <c r="C432"/>
  <c r="C430"/>
  <c r="C428"/>
  <c r="C426"/>
  <c r="C424"/>
  <c r="C422"/>
  <c r="C420"/>
  <c r="C418"/>
  <c r="C416"/>
  <c r="C414"/>
  <c r="C412"/>
  <c r="C410"/>
  <c r="C408"/>
  <c r="C406"/>
  <c r="C404"/>
  <c r="C402"/>
  <c r="C400"/>
  <c r="C398"/>
  <c r="C396"/>
  <c r="C394"/>
  <c r="C392"/>
  <c r="C390"/>
  <c r="C388"/>
  <c r="C386"/>
  <c r="C384"/>
  <c r="C382"/>
  <c r="C380"/>
  <c r="C378"/>
  <c r="C376"/>
  <c r="C374"/>
  <c r="C372"/>
  <c r="C370"/>
  <c r="C368"/>
  <c r="C366"/>
  <c r="C364"/>
  <c r="C362"/>
  <c r="C360"/>
  <c r="C358"/>
  <c r="C356"/>
  <c r="C354"/>
  <c r="C352"/>
  <c r="C350"/>
  <c r="C348"/>
  <c r="C346"/>
  <c r="C344"/>
  <c r="C342"/>
  <c r="C340"/>
  <c r="C338"/>
  <c r="C336"/>
  <c r="C334"/>
  <c r="C332"/>
  <c r="C330"/>
  <c r="C328"/>
  <c r="C326"/>
  <c r="C324"/>
  <c r="C322"/>
  <c r="C320"/>
  <c r="C318"/>
  <c r="C316"/>
  <c r="C314"/>
  <c r="C312"/>
  <c r="C310"/>
  <c r="C308"/>
  <c r="C306"/>
  <c r="C304"/>
  <c r="C302"/>
  <c r="C300"/>
  <c r="C298"/>
  <c r="C296"/>
  <c r="C294"/>
  <c r="C292"/>
  <c r="C290"/>
  <c r="C288"/>
  <c r="C286"/>
  <c r="C284"/>
  <c r="C282"/>
  <c r="C280"/>
  <c r="C278"/>
  <c r="C276"/>
  <c r="C274"/>
  <c r="C272"/>
  <c r="C270"/>
  <c r="C268"/>
  <c r="C266"/>
  <c r="C264"/>
  <c r="C262"/>
  <c r="C260"/>
  <c r="C258"/>
  <c r="C256"/>
  <c r="C254"/>
  <c r="C252"/>
  <c r="C250"/>
  <c r="C248"/>
  <c r="C246"/>
  <c r="C244"/>
  <c r="C242"/>
  <c r="C240"/>
  <c r="C238"/>
  <c r="C236"/>
  <c r="C234"/>
  <c r="C232"/>
  <c r="C230"/>
  <c r="C228"/>
  <c r="C226"/>
  <c r="C224"/>
  <c r="C222"/>
  <c r="C220"/>
  <c r="C218"/>
  <c r="C216"/>
  <c r="C214"/>
  <c r="C212"/>
  <c r="C210"/>
  <c r="C208"/>
  <c r="C206"/>
  <c r="C204"/>
  <c r="C202"/>
  <c r="C200"/>
  <c r="C198"/>
  <c r="C196"/>
  <c r="C194"/>
  <c r="C192"/>
  <c r="C190"/>
  <c r="C188"/>
  <c r="C186"/>
  <c r="C184"/>
  <c r="C182"/>
  <c r="C180"/>
  <c r="C178"/>
  <c r="C176"/>
  <c r="C174"/>
  <c r="C172"/>
  <c r="C170"/>
  <c r="C168"/>
  <c r="C166"/>
  <c r="C164"/>
  <c r="C162"/>
  <c r="C160"/>
  <c r="C158"/>
  <c r="C156"/>
  <c r="C154"/>
  <c r="C152"/>
  <c r="C150"/>
  <c r="C148"/>
  <c r="C146"/>
  <c r="C144"/>
  <c r="C142"/>
  <c r="C140"/>
  <c r="C138"/>
  <c r="C136"/>
  <c r="C134"/>
  <c r="C132"/>
  <c r="C130"/>
  <c r="C128"/>
  <c r="C126"/>
  <c r="C124"/>
  <c r="C122"/>
  <c r="C120"/>
  <c r="C118"/>
  <c r="C116"/>
  <c r="C114"/>
  <c r="C112"/>
  <c r="C110"/>
  <c r="C108"/>
  <c r="C106"/>
  <c r="C104"/>
  <c r="C102"/>
  <c r="C100"/>
  <c r="C98"/>
  <c r="C96"/>
  <c r="C94"/>
  <c r="C92"/>
  <c r="C90"/>
  <c r="C88"/>
  <c r="C86"/>
  <c r="C84"/>
  <c r="C82"/>
  <c r="C80"/>
  <c r="C78"/>
  <c r="C76"/>
  <c r="C74"/>
  <c r="C72"/>
  <c r="C70"/>
  <c r="C68"/>
  <c r="C66"/>
  <c r="C64"/>
  <c r="C62"/>
  <c r="C60"/>
  <c r="C58"/>
  <c r="C56"/>
  <c r="C54"/>
  <c r="C52"/>
  <c r="C50"/>
  <c r="C48"/>
  <c r="C46"/>
  <c r="C44"/>
  <c r="C42"/>
  <c r="C40"/>
  <c r="C38"/>
  <c r="C36"/>
  <c r="C34"/>
  <c r="C32"/>
  <c r="C30"/>
  <c r="C28"/>
  <c r="C26"/>
  <c r="C24"/>
  <c r="C22"/>
  <c r="C20"/>
  <c r="C18"/>
  <c r="D6"/>
  <c r="A6" i="1"/>
  <c r="B6"/>
  <c r="C6" i="2" l="1"/>
</calcChain>
</file>

<file path=xl/sharedStrings.xml><?xml version="1.0" encoding="utf-8"?>
<sst xmlns="http://schemas.openxmlformats.org/spreadsheetml/2006/main" count="22" uniqueCount="17">
  <si>
    <t xml:space="preserve">الاسم </t>
  </si>
  <si>
    <t>الموارد</t>
  </si>
  <si>
    <t>الكمية</t>
  </si>
  <si>
    <t>الرقم</t>
  </si>
  <si>
    <t xml:space="preserve">محمد </t>
  </si>
  <si>
    <t>احمد</t>
  </si>
  <si>
    <t>علي</t>
  </si>
  <si>
    <t>خالد</t>
  </si>
  <si>
    <t>عبده</t>
  </si>
  <si>
    <t>قلم</t>
  </si>
  <si>
    <t>كاسات</t>
  </si>
  <si>
    <t>اكياس</t>
  </si>
  <si>
    <t>العدد</t>
  </si>
  <si>
    <t>الكميه</t>
  </si>
  <si>
    <t>ادخال البيانات</t>
  </si>
  <si>
    <t>احصائيات</t>
  </si>
  <si>
    <t>سكر</t>
  </si>
</sst>
</file>

<file path=xl/styles.xml><?xml version="1.0" encoding="utf-8"?>
<styleSheet xmlns="http://schemas.openxmlformats.org/spreadsheetml/2006/main">
  <numFmts count="1">
    <numFmt numFmtId="43" formatCode="_-* #,##0.00_-;_-* #,##0.00\-;_-* &quot;-&quot;??_-;_-@_-"/>
  </numFmts>
  <fonts count="7">
    <font>
      <sz val="11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sz val="18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4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0" fontId="2" fillId="0" borderId="1" xfId="0" applyFont="1" applyBorder="1"/>
    <xf numFmtId="0" fontId="5" fillId="0" borderId="1" xfId="1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438149</xdr:colOff>
      <xdr:row>8</xdr:row>
      <xdr:rowOff>0</xdr:rowOff>
    </xdr:from>
    <xdr:to>
      <xdr:col>14</xdr:col>
      <xdr:colOff>457199</xdr:colOff>
      <xdr:row>24</xdr:row>
      <xdr:rowOff>9525</xdr:rowOff>
    </xdr:to>
    <xdr:sp macro="" textlink="">
      <xdr:nvSpPr>
        <xdr:cNvPr id="2" name="وسيلة شرح بيضاوية 1"/>
        <xdr:cNvSpPr/>
      </xdr:nvSpPr>
      <xdr:spPr>
        <a:xfrm>
          <a:off x="11226088801" y="1685925"/>
          <a:ext cx="2762250" cy="2952750"/>
        </a:xfrm>
        <a:prstGeom prst="wedgeEllipseCallout">
          <a:avLst>
            <a:gd name="adj1" fmla="val 268673"/>
            <a:gd name="adj2" fmla="val -4553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SA" sz="1400"/>
            <a:t>يتم كتابة الموارد المسجلة بورقة 1</a:t>
          </a:r>
        </a:p>
        <a:p>
          <a:pPr algn="r" rtl="1"/>
          <a:r>
            <a:rPr lang="ar-SA" sz="1400"/>
            <a:t>تلقائيا مع اضافة العدد والكمية  للمورد الواحد مثل القلم مكرر مرتين يكتب لي القلم كمورد ويجمع العداد والكميات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J100"/>
  <sheetViews>
    <sheetView rightToLeft="1" zoomScale="90" zoomScaleNormal="90" workbookViewId="0">
      <selection activeCell="F13" sqref="F13"/>
    </sheetView>
  </sheetViews>
  <sheetFormatPr defaultRowHeight="15"/>
  <sheetData>
    <row r="3" spans="1:10" ht="23.25">
      <c r="F3" s="5" t="s">
        <v>14</v>
      </c>
      <c r="G3" s="5"/>
      <c r="H3" s="5"/>
      <c r="I3" s="5"/>
      <c r="J3" s="5"/>
    </row>
    <row r="5" spans="1:10" ht="21">
      <c r="B5" s="1" t="s">
        <v>3</v>
      </c>
      <c r="C5" s="1" t="s">
        <v>0</v>
      </c>
      <c r="D5" s="1" t="s">
        <v>1</v>
      </c>
      <c r="E5" s="1" t="s">
        <v>12</v>
      </c>
      <c r="F5" s="1" t="s">
        <v>2</v>
      </c>
    </row>
    <row r="6" spans="1:10" ht="21">
      <c r="A6">
        <f>IF(B6=1,ROW(),"")</f>
        <v>6</v>
      </c>
      <c r="B6" s="1">
        <f>COUNTIF($D$5:D6,D6)</f>
        <v>1</v>
      </c>
      <c r="C6" s="1" t="s">
        <v>4</v>
      </c>
      <c r="D6" s="1" t="s">
        <v>9</v>
      </c>
      <c r="E6" s="1">
        <v>3</v>
      </c>
      <c r="F6" s="1">
        <v>30</v>
      </c>
    </row>
    <row r="7" spans="1:10" ht="21">
      <c r="A7">
        <f t="shared" ref="A7:A70" si="0">IF(B7=1,ROW(),"")</f>
        <v>7</v>
      </c>
      <c r="B7" s="1">
        <f>COUNTIF($D$5:D7,D7)</f>
        <v>1</v>
      </c>
      <c r="C7" s="1" t="s">
        <v>5</v>
      </c>
      <c r="D7" s="1" t="s">
        <v>10</v>
      </c>
      <c r="E7" s="1">
        <v>5</v>
      </c>
      <c r="F7" s="1">
        <v>100</v>
      </c>
    </row>
    <row r="8" spans="1:10" ht="21">
      <c r="A8">
        <f t="shared" si="0"/>
        <v>8</v>
      </c>
      <c r="B8" s="1">
        <f>COUNTIF($D$5:D8,D8)</f>
        <v>1</v>
      </c>
      <c r="C8" s="1" t="s">
        <v>6</v>
      </c>
      <c r="D8" s="1" t="s">
        <v>11</v>
      </c>
      <c r="E8" s="1">
        <v>2</v>
      </c>
      <c r="F8" s="1">
        <v>200</v>
      </c>
    </row>
    <row r="9" spans="1:10" ht="21">
      <c r="A9" t="str">
        <f t="shared" si="0"/>
        <v/>
      </c>
      <c r="B9" s="1">
        <f>COUNTIF($D$5:D9,D9)</f>
        <v>2</v>
      </c>
      <c r="C9" s="1" t="s">
        <v>7</v>
      </c>
      <c r="D9" s="1" t="s">
        <v>9</v>
      </c>
      <c r="E9" s="1">
        <v>10</v>
      </c>
      <c r="F9" s="1">
        <v>1000</v>
      </c>
    </row>
    <row r="10" spans="1:10" ht="21">
      <c r="A10" t="str">
        <f t="shared" si="0"/>
        <v/>
      </c>
      <c r="B10" s="1">
        <f>COUNTIF($D$5:D10,D10)</f>
        <v>2</v>
      </c>
      <c r="C10" s="1" t="s">
        <v>8</v>
      </c>
      <c r="D10" s="1" t="s">
        <v>10</v>
      </c>
      <c r="E10" s="1">
        <v>10</v>
      </c>
      <c r="F10" s="1">
        <v>300</v>
      </c>
    </row>
    <row r="11" spans="1:10" ht="21">
      <c r="A11">
        <f t="shared" si="0"/>
        <v>11</v>
      </c>
      <c r="B11" s="1">
        <f>COUNTIF($D$5:D11,D11)</f>
        <v>1</v>
      </c>
      <c r="C11" s="1"/>
      <c r="D11" s="1" t="s">
        <v>16</v>
      </c>
      <c r="E11" s="1">
        <v>50</v>
      </c>
      <c r="F11" s="1">
        <v>100</v>
      </c>
    </row>
    <row r="12" spans="1:10" ht="21">
      <c r="A12" t="str">
        <f t="shared" si="0"/>
        <v/>
      </c>
      <c r="B12" s="1">
        <f>COUNTIF($D$5:D12,D12)</f>
        <v>2</v>
      </c>
      <c r="C12" s="1"/>
      <c r="D12" s="1" t="s">
        <v>16</v>
      </c>
      <c r="E12" s="1">
        <v>50</v>
      </c>
      <c r="F12" s="1">
        <v>100</v>
      </c>
    </row>
    <row r="13" spans="1:10" ht="21">
      <c r="A13" t="str">
        <f t="shared" si="0"/>
        <v/>
      </c>
      <c r="B13" s="1">
        <f>COUNTIF($D$5:D13,D13)</f>
        <v>0</v>
      </c>
      <c r="C13" s="1"/>
      <c r="D13" s="1"/>
      <c r="E13" s="1"/>
      <c r="F13" s="1"/>
    </row>
    <row r="14" spans="1:10" ht="21">
      <c r="A14" t="str">
        <f t="shared" si="0"/>
        <v/>
      </c>
      <c r="B14" s="1">
        <f>COUNTIF($D$5:D14,D14)</f>
        <v>0</v>
      </c>
      <c r="C14" s="1"/>
      <c r="D14" s="1"/>
      <c r="E14" s="1"/>
      <c r="F14" s="1"/>
    </row>
    <row r="15" spans="1:10" ht="21">
      <c r="A15" t="str">
        <f t="shared" si="0"/>
        <v/>
      </c>
      <c r="B15" s="1">
        <f>COUNTIF($D$5:D15,D15)</f>
        <v>0</v>
      </c>
      <c r="C15" s="1"/>
      <c r="D15" s="1"/>
      <c r="E15" s="1"/>
      <c r="F15" s="1"/>
    </row>
    <row r="16" spans="1:10" ht="21">
      <c r="A16" t="str">
        <f t="shared" si="0"/>
        <v/>
      </c>
      <c r="B16" s="1">
        <f>COUNTIF($D$5:D16,D16)</f>
        <v>0</v>
      </c>
    </row>
    <row r="17" spans="1:2" ht="21">
      <c r="A17" t="str">
        <f t="shared" si="0"/>
        <v/>
      </c>
      <c r="B17" s="1">
        <f>COUNTIF($D$5:D17,D17)</f>
        <v>0</v>
      </c>
    </row>
    <row r="18" spans="1:2" ht="21">
      <c r="A18" t="str">
        <f t="shared" si="0"/>
        <v/>
      </c>
      <c r="B18" s="1">
        <f>COUNTIF($D$5:D18,D18)</f>
        <v>0</v>
      </c>
    </row>
    <row r="19" spans="1:2" ht="21">
      <c r="A19" t="str">
        <f t="shared" si="0"/>
        <v/>
      </c>
      <c r="B19" s="1">
        <f>COUNTIF($D$5:D19,D19)</f>
        <v>0</v>
      </c>
    </row>
    <row r="20" spans="1:2" ht="21">
      <c r="A20" t="str">
        <f t="shared" si="0"/>
        <v/>
      </c>
      <c r="B20" s="1">
        <f>COUNTIF($D$5:D20,D20)</f>
        <v>0</v>
      </c>
    </row>
    <row r="21" spans="1:2" ht="21">
      <c r="A21" t="str">
        <f t="shared" si="0"/>
        <v/>
      </c>
      <c r="B21" s="1">
        <f>COUNTIF($D$5:D21,D21)</f>
        <v>0</v>
      </c>
    </row>
    <row r="22" spans="1:2" ht="21">
      <c r="A22" t="str">
        <f t="shared" si="0"/>
        <v/>
      </c>
      <c r="B22" s="1">
        <f>COUNTIF($D$5:D22,D22)</f>
        <v>0</v>
      </c>
    </row>
    <row r="23" spans="1:2" ht="21">
      <c r="A23" t="str">
        <f t="shared" si="0"/>
        <v/>
      </c>
      <c r="B23" s="1">
        <f>COUNTIF($D$5:D23,D23)</f>
        <v>0</v>
      </c>
    </row>
    <row r="24" spans="1:2" ht="21">
      <c r="A24" t="str">
        <f t="shared" si="0"/>
        <v/>
      </c>
      <c r="B24" s="1">
        <f>COUNTIF($D$5:D24,D24)</f>
        <v>0</v>
      </c>
    </row>
    <row r="25" spans="1:2" ht="21">
      <c r="A25" t="str">
        <f t="shared" si="0"/>
        <v/>
      </c>
      <c r="B25" s="1">
        <f>COUNTIF($D$5:D25,D25)</f>
        <v>0</v>
      </c>
    </row>
    <row r="26" spans="1:2" ht="21">
      <c r="A26" t="str">
        <f t="shared" si="0"/>
        <v/>
      </c>
      <c r="B26" s="1">
        <f>COUNTIF($D$5:D26,D26)</f>
        <v>0</v>
      </c>
    </row>
    <row r="27" spans="1:2" ht="21">
      <c r="A27" t="str">
        <f t="shared" si="0"/>
        <v/>
      </c>
      <c r="B27" s="1">
        <f>COUNTIF($D$5:D27,D27)</f>
        <v>0</v>
      </c>
    </row>
    <row r="28" spans="1:2" ht="21">
      <c r="A28" t="str">
        <f t="shared" si="0"/>
        <v/>
      </c>
      <c r="B28" s="1">
        <f>COUNTIF($D$5:D28,D28)</f>
        <v>0</v>
      </c>
    </row>
    <row r="29" spans="1:2" ht="21">
      <c r="A29" t="str">
        <f t="shared" si="0"/>
        <v/>
      </c>
      <c r="B29" s="1">
        <f>COUNTIF($D$5:D29,D29)</f>
        <v>0</v>
      </c>
    </row>
    <row r="30" spans="1:2" ht="21">
      <c r="A30" t="str">
        <f t="shared" si="0"/>
        <v/>
      </c>
      <c r="B30" s="1">
        <f>COUNTIF($D$5:D30,D30)</f>
        <v>0</v>
      </c>
    </row>
    <row r="31" spans="1:2" ht="21">
      <c r="A31" t="str">
        <f t="shared" si="0"/>
        <v/>
      </c>
      <c r="B31" s="1">
        <f>COUNTIF($D$5:D31,D31)</f>
        <v>0</v>
      </c>
    </row>
    <row r="32" spans="1:2" ht="21">
      <c r="A32" t="str">
        <f t="shared" si="0"/>
        <v/>
      </c>
      <c r="B32" s="1">
        <f>COUNTIF($D$5:D32,D32)</f>
        <v>0</v>
      </c>
    </row>
    <row r="33" spans="1:2" ht="21">
      <c r="A33" t="str">
        <f t="shared" si="0"/>
        <v/>
      </c>
      <c r="B33" s="1">
        <f>COUNTIF($D$5:D33,D33)</f>
        <v>0</v>
      </c>
    </row>
    <row r="34" spans="1:2" ht="21">
      <c r="A34" t="str">
        <f t="shared" si="0"/>
        <v/>
      </c>
      <c r="B34" s="1">
        <f>COUNTIF($D$5:D34,D34)</f>
        <v>0</v>
      </c>
    </row>
    <row r="35" spans="1:2" ht="21">
      <c r="A35" t="str">
        <f t="shared" si="0"/>
        <v/>
      </c>
      <c r="B35" s="1">
        <f>COUNTIF($D$5:D35,D35)</f>
        <v>0</v>
      </c>
    </row>
    <row r="36" spans="1:2" ht="21">
      <c r="A36" t="str">
        <f t="shared" si="0"/>
        <v/>
      </c>
      <c r="B36" s="1">
        <f>COUNTIF($D$5:D36,D36)</f>
        <v>0</v>
      </c>
    </row>
    <row r="37" spans="1:2" ht="21">
      <c r="A37" t="str">
        <f t="shared" si="0"/>
        <v/>
      </c>
      <c r="B37" s="1">
        <f>COUNTIF($D$5:D37,D37)</f>
        <v>0</v>
      </c>
    </row>
    <row r="38" spans="1:2" ht="21">
      <c r="A38" t="str">
        <f t="shared" si="0"/>
        <v/>
      </c>
      <c r="B38" s="1">
        <f>COUNTIF($D$5:D38,D38)</f>
        <v>0</v>
      </c>
    </row>
    <row r="39" spans="1:2" ht="21">
      <c r="A39" t="str">
        <f t="shared" si="0"/>
        <v/>
      </c>
      <c r="B39" s="1">
        <f>COUNTIF($D$5:D39,D39)</f>
        <v>0</v>
      </c>
    </row>
    <row r="40" spans="1:2" ht="21">
      <c r="A40" t="str">
        <f t="shared" si="0"/>
        <v/>
      </c>
      <c r="B40" s="1">
        <f>COUNTIF($D$5:D40,D40)</f>
        <v>0</v>
      </c>
    </row>
    <row r="41" spans="1:2" ht="21">
      <c r="A41" t="str">
        <f t="shared" si="0"/>
        <v/>
      </c>
      <c r="B41" s="1">
        <f>COUNTIF($D$5:D41,D41)</f>
        <v>0</v>
      </c>
    </row>
    <row r="42" spans="1:2" ht="21">
      <c r="A42" t="str">
        <f t="shared" si="0"/>
        <v/>
      </c>
      <c r="B42" s="1">
        <f>COUNTIF($D$5:D42,D42)</f>
        <v>0</v>
      </c>
    </row>
    <row r="43" spans="1:2" ht="21">
      <c r="A43" t="str">
        <f t="shared" si="0"/>
        <v/>
      </c>
      <c r="B43" s="1">
        <f>COUNTIF($D$5:D43,D43)</f>
        <v>0</v>
      </c>
    </row>
    <row r="44" spans="1:2" ht="21">
      <c r="A44" t="str">
        <f t="shared" si="0"/>
        <v/>
      </c>
      <c r="B44" s="1">
        <f>COUNTIF($D$5:D44,D44)</f>
        <v>0</v>
      </c>
    </row>
    <row r="45" spans="1:2" ht="21">
      <c r="A45" t="str">
        <f t="shared" si="0"/>
        <v/>
      </c>
      <c r="B45" s="1">
        <f>COUNTIF($D$5:D45,D45)</f>
        <v>0</v>
      </c>
    </row>
    <row r="46" spans="1:2" ht="21">
      <c r="A46" t="str">
        <f t="shared" si="0"/>
        <v/>
      </c>
      <c r="B46" s="1">
        <f>COUNTIF($D$5:D46,D46)</f>
        <v>0</v>
      </c>
    </row>
    <row r="47" spans="1:2" ht="21">
      <c r="A47" t="str">
        <f t="shared" si="0"/>
        <v/>
      </c>
      <c r="B47" s="1">
        <f>COUNTIF($D$5:D47,D47)</f>
        <v>0</v>
      </c>
    </row>
    <row r="48" spans="1:2" ht="21">
      <c r="A48" t="str">
        <f t="shared" si="0"/>
        <v/>
      </c>
      <c r="B48" s="1">
        <f>COUNTIF($D$5:D48,D48)</f>
        <v>0</v>
      </c>
    </row>
    <row r="49" spans="1:2" ht="21">
      <c r="A49" t="str">
        <f t="shared" si="0"/>
        <v/>
      </c>
      <c r="B49" s="1">
        <f>COUNTIF($D$5:D49,D49)</f>
        <v>0</v>
      </c>
    </row>
    <row r="50" spans="1:2" ht="21">
      <c r="A50" t="str">
        <f t="shared" si="0"/>
        <v/>
      </c>
      <c r="B50" s="1">
        <f>COUNTIF($D$5:D50,D50)</f>
        <v>0</v>
      </c>
    </row>
    <row r="51" spans="1:2" ht="21">
      <c r="A51" t="str">
        <f t="shared" si="0"/>
        <v/>
      </c>
      <c r="B51" s="1">
        <f>COUNTIF($D$5:D51,D51)</f>
        <v>0</v>
      </c>
    </row>
    <row r="52" spans="1:2" ht="21">
      <c r="A52" t="str">
        <f t="shared" si="0"/>
        <v/>
      </c>
      <c r="B52" s="1">
        <f>COUNTIF($D$5:D52,D52)</f>
        <v>0</v>
      </c>
    </row>
    <row r="53" spans="1:2" ht="21">
      <c r="A53" t="str">
        <f t="shared" si="0"/>
        <v/>
      </c>
      <c r="B53" s="1">
        <f>COUNTIF($D$5:D53,D53)</f>
        <v>0</v>
      </c>
    </row>
    <row r="54" spans="1:2" ht="21">
      <c r="A54" t="str">
        <f t="shared" si="0"/>
        <v/>
      </c>
      <c r="B54" s="1">
        <f>COUNTIF($D$5:D54,D54)</f>
        <v>0</v>
      </c>
    </row>
    <row r="55" spans="1:2" ht="21">
      <c r="A55" t="str">
        <f t="shared" si="0"/>
        <v/>
      </c>
      <c r="B55" s="1">
        <f>COUNTIF($D$5:D55,D55)</f>
        <v>0</v>
      </c>
    </row>
    <row r="56" spans="1:2" ht="21">
      <c r="A56" t="str">
        <f t="shared" si="0"/>
        <v/>
      </c>
      <c r="B56" s="1">
        <f>COUNTIF($D$5:D56,D56)</f>
        <v>0</v>
      </c>
    </row>
    <row r="57" spans="1:2" ht="21">
      <c r="A57" t="str">
        <f t="shared" si="0"/>
        <v/>
      </c>
      <c r="B57" s="1">
        <f>COUNTIF($D$5:D57,D57)</f>
        <v>0</v>
      </c>
    </row>
    <row r="58" spans="1:2" ht="21">
      <c r="A58" t="str">
        <f t="shared" si="0"/>
        <v/>
      </c>
      <c r="B58" s="1">
        <f>COUNTIF($D$5:D58,D58)</f>
        <v>0</v>
      </c>
    </row>
    <row r="59" spans="1:2" ht="21">
      <c r="A59" t="str">
        <f t="shared" si="0"/>
        <v/>
      </c>
      <c r="B59" s="1">
        <f>COUNTIF($D$5:D59,D59)</f>
        <v>0</v>
      </c>
    </row>
    <row r="60" spans="1:2" ht="21">
      <c r="A60" t="str">
        <f t="shared" si="0"/>
        <v/>
      </c>
      <c r="B60" s="1">
        <f>COUNTIF($D$5:D60,D60)</f>
        <v>0</v>
      </c>
    </row>
    <row r="61" spans="1:2" ht="21">
      <c r="A61" t="str">
        <f t="shared" si="0"/>
        <v/>
      </c>
      <c r="B61" s="1">
        <f>COUNTIF($D$5:D61,D61)</f>
        <v>0</v>
      </c>
    </row>
    <row r="62" spans="1:2" ht="21">
      <c r="A62" t="str">
        <f t="shared" si="0"/>
        <v/>
      </c>
      <c r="B62" s="1">
        <f>COUNTIF($D$5:D62,D62)</f>
        <v>0</v>
      </c>
    </row>
    <row r="63" spans="1:2" ht="21">
      <c r="A63" t="str">
        <f t="shared" si="0"/>
        <v/>
      </c>
      <c r="B63" s="1">
        <f>COUNTIF($D$5:D63,D63)</f>
        <v>0</v>
      </c>
    </row>
    <row r="64" spans="1:2" ht="21">
      <c r="A64" t="str">
        <f t="shared" si="0"/>
        <v/>
      </c>
      <c r="B64" s="1">
        <f>COUNTIF($D$5:D64,D64)</f>
        <v>0</v>
      </c>
    </row>
    <row r="65" spans="1:2" ht="21">
      <c r="A65" t="str">
        <f t="shared" si="0"/>
        <v/>
      </c>
      <c r="B65" s="1">
        <f>COUNTIF($D$5:D65,D65)</f>
        <v>0</v>
      </c>
    </row>
    <row r="66" spans="1:2" ht="21">
      <c r="A66" t="str">
        <f t="shared" si="0"/>
        <v/>
      </c>
      <c r="B66" s="1">
        <f>COUNTIF($D$5:D66,D66)</f>
        <v>0</v>
      </c>
    </row>
    <row r="67" spans="1:2" ht="21">
      <c r="A67" t="str">
        <f t="shared" si="0"/>
        <v/>
      </c>
      <c r="B67" s="1">
        <f>COUNTIF($D$5:D67,D67)</f>
        <v>0</v>
      </c>
    </row>
    <row r="68" spans="1:2" ht="21">
      <c r="A68" t="str">
        <f t="shared" si="0"/>
        <v/>
      </c>
      <c r="B68" s="1">
        <f>COUNTIF($D$5:D68,D68)</f>
        <v>0</v>
      </c>
    </row>
    <row r="69" spans="1:2" ht="21">
      <c r="A69" t="str">
        <f t="shared" si="0"/>
        <v/>
      </c>
      <c r="B69" s="1">
        <f>COUNTIF($D$5:D69,D69)</f>
        <v>0</v>
      </c>
    </row>
    <row r="70" spans="1:2" ht="21">
      <c r="A70" t="str">
        <f t="shared" si="0"/>
        <v/>
      </c>
      <c r="B70" s="1">
        <f>COUNTIF($D$5:D70,D70)</f>
        <v>0</v>
      </c>
    </row>
    <row r="71" spans="1:2" ht="21">
      <c r="A71" t="str">
        <f t="shared" ref="A71:A100" si="1">IF(B71=1,ROW(),"")</f>
        <v/>
      </c>
      <c r="B71" s="1">
        <f>COUNTIF($D$5:D71,D71)</f>
        <v>0</v>
      </c>
    </row>
    <row r="72" spans="1:2" ht="21">
      <c r="A72" t="str">
        <f t="shared" si="1"/>
        <v/>
      </c>
      <c r="B72" s="1">
        <f>COUNTIF($D$5:D72,D72)</f>
        <v>0</v>
      </c>
    </row>
    <row r="73" spans="1:2" ht="21">
      <c r="A73" t="str">
        <f t="shared" si="1"/>
        <v/>
      </c>
      <c r="B73" s="1">
        <f>COUNTIF($D$5:D73,D73)</f>
        <v>0</v>
      </c>
    </row>
    <row r="74" spans="1:2" ht="21">
      <c r="A74" t="str">
        <f t="shared" si="1"/>
        <v/>
      </c>
      <c r="B74" s="1">
        <f>COUNTIF($D$5:D74,D74)</f>
        <v>0</v>
      </c>
    </row>
    <row r="75" spans="1:2" ht="21">
      <c r="A75" t="str">
        <f t="shared" si="1"/>
        <v/>
      </c>
      <c r="B75" s="1">
        <f>COUNTIF($D$5:D75,D75)</f>
        <v>0</v>
      </c>
    </row>
    <row r="76" spans="1:2" ht="21">
      <c r="A76" t="str">
        <f t="shared" si="1"/>
        <v/>
      </c>
      <c r="B76" s="1">
        <f>COUNTIF($D$5:D76,D76)</f>
        <v>0</v>
      </c>
    </row>
    <row r="77" spans="1:2" ht="21">
      <c r="A77" t="str">
        <f t="shared" si="1"/>
        <v/>
      </c>
      <c r="B77" s="1">
        <f>COUNTIF($D$5:D77,D77)</f>
        <v>0</v>
      </c>
    </row>
    <row r="78" spans="1:2" ht="21">
      <c r="A78" t="str">
        <f t="shared" si="1"/>
        <v/>
      </c>
      <c r="B78" s="1">
        <f>COUNTIF($D$5:D78,D78)</f>
        <v>0</v>
      </c>
    </row>
    <row r="79" spans="1:2" ht="21">
      <c r="A79" t="str">
        <f t="shared" si="1"/>
        <v/>
      </c>
      <c r="B79" s="1">
        <f>COUNTIF($D$5:D79,D79)</f>
        <v>0</v>
      </c>
    </row>
    <row r="80" spans="1:2" ht="21">
      <c r="A80" t="str">
        <f t="shared" si="1"/>
        <v/>
      </c>
      <c r="B80" s="1">
        <f>COUNTIF($D$5:D80,D80)</f>
        <v>0</v>
      </c>
    </row>
    <row r="81" spans="1:2" ht="21">
      <c r="A81" t="str">
        <f t="shared" si="1"/>
        <v/>
      </c>
      <c r="B81" s="1">
        <f>COUNTIF($D$5:D81,D81)</f>
        <v>0</v>
      </c>
    </row>
    <row r="82" spans="1:2" ht="21">
      <c r="A82" t="str">
        <f t="shared" si="1"/>
        <v/>
      </c>
      <c r="B82" s="1">
        <f>COUNTIF($D$5:D82,D82)</f>
        <v>0</v>
      </c>
    </row>
    <row r="83" spans="1:2" ht="21">
      <c r="A83" t="str">
        <f t="shared" si="1"/>
        <v/>
      </c>
      <c r="B83" s="1">
        <f>COUNTIF($D$5:D83,D83)</f>
        <v>0</v>
      </c>
    </row>
    <row r="84" spans="1:2" ht="21">
      <c r="A84" t="str">
        <f t="shared" si="1"/>
        <v/>
      </c>
      <c r="B84" s="1">
        <f>COUNTIF($D$5:D84,D84)</f>
        <v>0</v>
      </c>
    </row>
    <row r="85" spans="1:2" ht="21">
      <c r="A85" t="str">
        <f t="shared" si="1"/>
        <v/>
      </c>
      <c r="B85" s="1">
        <f>COUNTIF($D$5:D85,D85)</f>
        <v>0</v>
      </c>
    </row>
    <row r="86" spans="1:2" ht="21">
      <c r="A86" t="str">
        <f t="shared" si="1"/>
        <v/>
      </c>
      <c r="B86" s="1">
        <f>COUNTIF($D$5:D86,D86)</f>
        <v>0</v>
      </c>
    </row>
    <row r="87" spans="1:2" ht="21">
      <c r="A87" t="str">
        <f t="shared" si="1"/>
        <v/>
      </c>
      <c r="B87" s="1">
        <f>COUNTIF($D$5:D87,D87)</f>
        <v>0</v>
      </c>
    </row>
    <row r="88" spans="1:2" ht="21">
      <c r="A88" t="str">
        <f t="shared" si="1"/>
        <v/>
      </c>
      <c r="B88" s="1">
        <f>COUNTIF($D$5:D88,D88)</f>
        <v>0</v>
      </c>
    </row>
    <row r="89" spans="1:2" ht="21">
      <c r="A89" t="str">
        <f t="shared" si="1"/>
        <v/>
      </c>
      <c r="B89" s="1">
        <f>COUNTIF($D$5:D89,D89)</f>
        <v>0</v>
      </c>
    </row>
    <row r="90" spans="1:2" ht="21">
      <c r="A90" t="str">
        <f t="shared" si="1"/>
        <v/>
      </c>
      <c r="B90" s="1">
        <f>COUNTIF($D$5:D90,D90)</f>
        <v>0</v>
      </c>
    </row>
    <row r="91" spans="1:2" ht="21">
      <c r="A91" t="str">
        <f t="shared" si="1"/>
        <v/>
      </c>
      <c r="B91" s="1">
        <f>COUNTIF($D$5:D91,D91)</f>
        <v>0</v>
      </c>
    </row>
    <row r="92" spans="1:2" ht="21">
      <c r="A92" t="str">
        <f t="shared" si="1"/>
        <v/>
      </c>
      <c r="B92" s="1">
        <f>COUNTIF($D$5:D92,D92)</f>
        <v>0</v>
      </c>
    </row>
    <row r="93" spans="1:2" ht="21">
      <c r="A93" t="str">
        <f t="shared" si="1"/>
        <v/>
      </c>
      <c r="B93" s="1">
        <f>COUNTIF($D$5:D93,D93)</f>
        <v>0</v>
      </c>
    </row>
    <row r="94" spans="1:2" ht="21">
      <c r="A94" t="str">
        <f t="shared" si="1"/>
        <v/>
      </c>
      <c r="B94" s="1">
        <f>COUNTIF($D$5:D94,D94)</f>
        <v>0</v>
      </c>
    </row>
    <row r="95" spans="1:2" ht="21">
      <c r="A95" t="str">
        <f t="shared" si="1"/>
        <v/>
      </c>
      <c r="B95" s="1">
        <f>COUNTIF($D$5:D95,D95)</f>
        <v>0</v>
      </c>
    </row>
    <row r="96" spans="1:2" ht="21">
      <c r="A96" t="str">
        <f t="shared" si="1"/>
        <v/>
      </c>
      <c r="B96" s="1">
        <f>COUNTIF($D$5:D96,D96)</f>
        <v>0</v>
      </c>
    </row>
    <row r="97" spans="1:2" ht="21">
      <c r="A97" t="str">
        <f t="shared" si="1"/>
        <v/>
      </c>
      <c r="B97" s="1">
        <f>COUNTIF($D$5:D97,D97)</f>
        <v>0</v>
      </c>
    </row>
    <row r="98" spans="1:2" ht="21">
      <c r="A98" t="str">
        <f t="shared" si="1"/>
        <v/>
      </c>
      <c r="B98" s="1">
        <f>COUNTIF($D$5:D98,D98)</f>
        <v>0</v>
      </c>
    </row>
    <row r="99" spans="1:2" ht="21">
      <c r="A99" t="str">
        <f t="shared" si="1"/>
        <v/>
      </c>
      <c r="B99" s="1">
        <f>COUNTIF($D$5:D99,D99)</f>
        <v>0</v>
      </c>
    </row>
    <row r="100" spans="1:2" ht="21">
      <c r="A100" t="str">
        <f t="shared" si="1"/>
        <v/>
      </c>
      <c r="B100" s="1">
        <f>COUNTIF($D$5:D100,D100)</f>
        <v>0</v>
      </c>
    </row>
  </sheetData>
  <mergeCells count="1">
    <mergeCell ref="F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I557"/>
  <sheetViews>
    <sheetView rightToLeft="1" tabSelected="1" workbookViewId="0">
      <selection activeCell="B6" sqref="B6"/>
    </sheetView>
  </sheetViews>
  <sheetFormatPr defaultRowHeight="15"/>
  <cols>
    <col min="3" max="3" width="10.5703125" bestFit="1" customWidth="1"/>
  </cols>
  <sheetData>
    <row r="2" spans="1:9" ht="23.25">
      <c r="F2" s="5" t="s">
        <v>15</v>
      </c>
      <c r="G2" s="5"/>
      <c r="H2" s="5"/>
      <c r="I2" s="5"/>
    </row>
    <row r="4" spans="1:9" ht="18.75">
      <c r="B4" s="2" t="s">
        <v>1</v>
      </c>
      <c r="C4" s="2" t="s">
        <v>12</v>
      </c>
      <c r="D4" s="2" t="s">
        <v>13</v>
      </c>
    </row>
    <row r="5" spans="1:9" ht="18.75">
      <c r="B5" s="2"/>
      <c r="C5" s="2"/>
      <c r="D5" s="2"/>
    </row>
    <row r="6" spans="1:9" ht="18.75">
      <c r="A6">
        <f>IFERROR(SMALL(ورقة1!A:A,ROW()-5),"")</f>
        <v>6</v>
      </c>
      <c r="B6" s="2" t="str">
        <f>IFERROR(IF(A6="","",VLOOKUP(A6,ورقة1!$A$6:$D$1000,4,FALSE)),"")</f>
        <v>قلم</v>
      </c>
      <c r="C6" s="3">
        <f>SUMIFS(ورقة1!E:E,ورقة1!D:D,B6)</f>
        <v>13</v>
      </c>
      <c r="D6" s="4">
        <f>SUMIFS(ورقة1!F:F,ورقة1!D:D,B6)</f>
        <v>1030</v>
      </c>
    </row>
    <row r="7" spans="1:9" ht="18.75">
      <c r="A7">
        <f>IFERROR(SMALL(ورقة1!A:A,ROW()-5),"")</f>
        <v>7</v>
      </c>
      <c r="B7" s="2" t="str">
        <f>IFERROR(IF(A7="","",VLOOKUP(A7,ورقة1!$A$6:$D$1000,4,FALSE)),"")</f>
        <v>كاسات</v>
      </c>
      <c r="C7" s="3">
        <f>SUMIFS(ورقة1!E:E,ورقة1!D:D,B7)</f>
        <v>15</v>
      </c>
      <c r="D7" s="4">
        <f>SUMIFS(ورقة1!F:F,ورقة1!D:D,B7)</f>
        <v>400</v>
      </c>
    </row>
    <row r="8" spans="1:9" ht="18.75">
      <c r="A8">
        <f>IFERROR(SMALL(ورقة1!A:A,ROW()-5),"")</f>
        <v>8</v>
      </c>
      <c r="B8" s="2" t="str">
        <f>IFERROR(IF(A8="","",VLOOKUP(A8,ورقة1!$A$6:$D$1000,4,FALSE)),"")</f>
        <v>اكياس</v>
      </c>
      <c r="C8" s="3">
        <f>SUMIFS(ورقة1!E:E,ورقة1!D:D,B8)</f>
        <v>2</v>
      </c>
      <c r="D8" s="4">
        <f>SUMIFS(ورقة1!F:F,ورقة1!D:D,B8)</f>
        <v>200</v>
      </c>
    </row>
    <row r="9" spans="1:9" ht="18.75">
      <c r="A9">
        <f>IFERROR(SMALL(ورقة1!A:A,ROW()-5),"")</f>
        <v>11</v>
      </c>
      <c r="B9" s="2" t="str">
        <f>IFERROR(IF(A9="","",VLOOKUP(A9,ورقة1!$A$6:$D$1000,4,FALSE)),"")</f>
        <v>سكر</v>
      </c>
      <c r="C9" s="3">
        <f>SUMIFS(ورقة1!E:E,ورقة1!D:D,B9)</f>
        <v>100</v>
      </c>
      <c r="D9" s="4">
        <f>SUMIFS(ورقة1!F:F,ورقة1!D:D,B9)</f>
        <v>200</v>
      </c>
    </row>
    <row r="10" spans="1:9" ht="18.75">
      <c r="A10" t="str">
        <f>IFERROR(SMALL(ورقة1!A:A,ROW()-5),"")</f>
        <v/>
      </c>
      <c r="B10" s="2" t="str">
        <f>IFERROR(IF(A10="","",VLOOKUP(A10,ورقة1!$A$6:$D$1000,4,FALSE)),"")</f>
        <v/>
      </c>
      <c r="C10" s="3">
        <f>SUMIFS(ورقة1!E:E,ورقة1!D:D,B10)</f>
        <v>0</v>
      </c>
      <c r="D10" s="4">
        <f>SUMIFS(ورقة1!F:F,ورقة1!D:D,B10)</f>
        <v>0</v>
      </c>
    </row>
    <row r="11" spans="1:9" ht="18.75">
      <c r="A11" t="str">
        <f>IFERROR(SMALL(ورقة1!A:A,ROW()-5),"")</f>
        <v/>
      </c>
      <c r="B11" s="2" t="str">
        <f>IFERROR(IF(A11="","",VLOOKUP(A11,ورقة1!$A$6:$D$1000,4,FALSE)),"")</f>
        <v/>
      </c>
      <c r="C11" s="3">
        <f>SUMIFS(ورقة1!E:E,ورقة1!D:D,B11)</f>
        <v>0</v>
      </c>
      <c r="D11" s="4">
        <f>SUMIFS(ورقة1!F:F,ورقة1!D:D,B11)</f>
        <v>0</v>
      </c>
    </row>
    <row r="12" spans="1:9" ht="18.75">
      <c r="A12" t="str">
        <f>IFERROR(SMALL(ورقة1!A:A,ROW()-5),"")</f>
        <v/>
      </c>
      <c r="B12" s="2" t="str">
        <f>IFERROR(IF(A12="","",VLOOKUP(A12,ورقة1!$A$6:$D$1000,4,FALSE)),"")</f>
        <v/>
      </c>
      <c r="C12" s="3">
        <f>SUMIFS(ورقة1!E:E,ورقة1!D:D,B12)</f>
        <v>0</v>
      </c>
      <c r="D12" s="4">
        <f>SUMIFS(ورقة1!F:F,ورقة1!D:D,B12)</f>
        <v>0</v>
      </c>
    </row>
    <row r="13" spans="1:9" ht="18.75">
      <c r="A13" t="str">
        <f>IFERROR(SMALL(ورقة1!A:A,ROW()-5),"")</f>
        <v/>
      </c>
      <c r="B13" s="2" t="str">
        <f>IFERROR(IF(A13="","",VLOOKUP(A13,ورقة1!$A$6:$D$1000,4,FALSE)),"")</f>
        <v/>
      </c>
      <c r="C13" s="3">
        <f>SUMIFS(ورقة1!E:E,ورقة1!D:D,B13)</f>
        <v>0</v>
      </c>
      <c r="D13" s="4">
        <f>SUMIFS(ورقة1!F:F,ورقة1!D:D,B13)</f>
        <v>0</v>
      </c>
    </row>
    <row r="14" spans="1:9" ht="18.75">
      <c r="A14" t="str">
        <f>IFERROR(SMALL(ورقة1!A:A,ROW()-5),"")</f>
        <v/>
      </c>
      <c r="B14" s="2" t="str">
        <f>IFERROR(IF(A14="","",VLOOKUP(A14,ورقة1!$A$6:$D$1000,4,FALSE)),"")</f>
        <v/>
      </c>
      <c r="C14" s="3">
        <f>SUMIFS(ورقة1!E:E,ورقة1!D:D,B14)</f>
        <v>0</v>
      </c>
      <c r="D14" s="4">
        <f>SUMIFS(ورقة1!F:F,ورقة1!D:D,B14)</f>
        <v>0</v>
      </c>
    </row>
    <row r="15" spans="1:9" ht="18.75">
      <c r="A15" t="str">
        <f>IFERROR(SMALL(ورقة1!A:A,ROW()-5),"")</f>
        <v/>
      </c>
      <c r="B15" s="2" t="str">
        <f>IFERROR(IF(A15="","",VLOOKUP(A15,ورقة1!$A$6:$D$1000,4,FALSE)),"")</f>
        <v/>
      </c>
      <c r="C15" s="3">
        <f>SUMIFS(ورقة1!E:E,ورقة1!D:D,B15)</f>
        <v>0</v>
      </c>
      <c r="D15" s="4">
        <f>SUMIFS(ورقة1!F:F,ورقة1!D:D,B15)</f>
        <v>0</v>
      </c>
    </row>
    <row r="16" spans="1:9" ht="18.75">
      <c r="A16" t="str">
        <f>IFERROR(SMALL(ورقة1!A:A,ROW()-5),"")</f>
        <v/>
      </c>
      <c r="B16" s="2" t="str">
        <f>IFERROR(IF(A16="","",VLOOKUP(A16,ورقة1!$A$6:$D$1000,4,FALSE)),"")</f>
        <v/>
      </c>
      <c r="C16" s="3">
        <f>SUMIFS(ورقة1!E:E,ورقة1!D:D,B16)</f>
        <v>0</v>
      </c>
      <c r="D16" s="4">
        <f>SUMIFS(ورقة1!F:F,ورقة1!D:D,B16)</f>
        <v>0</v>
      </c>
    </row>
    <row r="17" spans="1:4" ht="18.75">
      <c r="A17" t="str">
        <f>IFERROR(SMALL(ورقة1!A:A,ROW()-5),"")</f>
        <v/>
      </c>
      <c r="B17" s="2" t="str">
        <f>IFERROR(IF(A17="","",VLOOKUP(A17,ورقة1!$A$6:$D$1000,4,FALSE)),"")</f>
        <v/>
      </c>
      <c r="C17" s="3">
        <f>SUMIFS(ورقة1!E:E,ورقة1!D:D,B17)</f>
        <v>0</v>
      </c>
      <c r="D17" s="4">
        <f>SUMIFS(ورقة1!F:F,ورقة1!D:D,B17)</f>
        <v>0</v>
      </c>
    </row>
    <row r="18" spans="1:4" ht="18.75">
      <c r="A18" t="str">
        <f>IFERROR(SMALL(ورقة1!A:A,ROW()-5),"")</f>
        <v/>
      </c>
      <c r="B18" s="2" t="str">
        <f>IFERROR(IF(A18="","",VLOOKUP(A18,ورقة1!$A$6:$D$1000,4,FALSE)),"")</f>
        <v/>
      </c>
      <c r="C18" s="3">
        <f>SUMIFS(ورقة1!E:E,ورقة1!D:D,B18)</f>
        <v>0</v>
      </c>
      <c r="D18" s="4">
        <f>SUMIFS(ورقة1!F:F,ورقة1!D:D,B18)</f>
        <v>0</v>
      </c>
    </row>
    <row r="19" spans="1:4" ht="18.75">
      <c r="A19" t="str">
        <f>IFERROR(SMALL(ورقة1!A:A,ROW()-5),"")</f>
        <v/>
      </c>
      <c r="B19" s="2" t="str">
        <f>IFERROR(IF(A19="","",VLOOKUP(A19,ورقة1!$A$6:$D$1000,4,FALSE)),"")</f>
        <v/>
      </c>
      <c r="C19" s="3">
        <f>SUMIFS(ورقة1!E:E,ورقة1!D:D,B19)</f>
        <v>0</v>
      </c>
      <c r="D19" s="4">
        <f>SUMIFS(ورقة1!F:F,ورقة1!D:D,B19)</f>
        <v>0</v>
      </c>
    </row>
    <row r="20" spans="1:4" ht="18.75">
      <c r="A20" t="str">
        <f>IFERROR(SMALL(ورقة1!A:A,ROW()-5),"")</f>
        <v/>
      </c>
      <c r="B20" s="2" t="str">
        <f>IFERROR(IF(A20="","",VLOOKUP(A20,ورقة1!$A$6:$D$1000,4,FALSE)),"")</f>
        <v/>
      </c>
      <c r="C20" s="3">
        <f>SUMIFS(ورقة1!E:E,ورقة1!D:D,B20)</f>
        <v>0</v>
      </c>
      <c r="D20" s="4">
        <f>SUMIFS(ورقة1!F:F,ورقة1!D:D,B20)</f>
        <v>0</v>
      </c>
    </row>
    <row r="21" spans="1:4" ht="18.75">
      <c r="A21" t="str">
        <f>IFERROR(SMALL(ورقة1!A:A,ROW()-5),"")</f>
        <v/>
      </c>
      <c r="B21" s="2" t="str">
        <f>IFERROR(IF(A21="","",VLOOKUP(A21,ورقة1!$A$6:$D$1000,4,FALSE)),"")</f>
        <v/>
      </c>
      <c r="C21" s="3">
        <f>SUMIFS(ورقة1!E:E,ورقة1!D:D,B21)</f>
        <v>0</v>
      </c>
      <c r="D21" s="4">
        <f>SUMIFS(ورقة1!F:F,ورقة1!D:D,B21)</f>
        <v>0</v>
      </c>
    </row>
    <row r="22" spans="1:4" ht="18.75">
      <c r="A22" t="str">
        <f>IFERROR(SMALL(ورقة1!A:A,ROW()-5),"")</f>
        <v/>
      </c>
      <c r="B22" s="2" t="str">
        <f>IFERROR(IF(A22="","",VLOOKUP(A22,ورقة1!$A$6:$D$1000,4,FALSE)),"")</f>
        <v/>
      </c>
      <c r="C22" s="3">
        <f>SUMIFS(ورقة1!E:E,ورقة1!D:D,B22)</f>
        <v>0</v>
      </c>
      <c r="D22" s="4">
        <f>SUMIFS(ورقة1!F:F,ورقة1!D:D,B22)</f>
        <v>0</v>
      </c>
    </row>
    <row r="23" spans="1:4" ht="18.75">
      <c r="A23" t="str">
        <f>IFERROR(SMALL(ورقة1!A:A,ROW()-5),"")</f>
        <v/>
      </c>
      <c r="B23" s="2" t="str">
        <f>IFERROR(IF(A23="","",VLOOKUP(A23,ورقة1!$A$6:$D$1000,4,FALSE)),"")</f>
        <v/>
      </c>
      <c r="C23" s="3">
        <f>SUMIFS(ورقة1!E:E,ورقة1!D:D,B23)</f>
        <v>0</v>
      </c>
      <c r="D23" s="4">
        <f>SUMIFS(ورقة1!F:F,ورقة1!D:D,B23)</f>
        <v>0</v>
      </c>
    </row>
    <row r="24" spans="1:4" ht="18.75">
      <c r="A24" t="str">
        <f>IFERROR(SMALL(ورقة1!A:A,ROW()-5),"")</f>
        <v/>
      </c>
      <c r="B24" s="2" t="str">
        <f>IFERROR(IF(A24="","",VLOOKUP(A24,ورقة1!$A$6:$D$1000,4,FALSE)),"")</f>
        <v/>
      </c>
      <c r="C24" s="3">
        <f>SUMIFS(ورقة1!E:E,ورقة1!D:D,B24)</f>
        <v>0</v>
      </c>
      <c r="D24" s="4">
        <f>SUMIFS(ورقة1!F:F,ورقة1!D:D,B24)</f>
        <v>0</v>
      </c>
    </row>
    <row r="25" spans="1:4" ht="18.75">
      <c r="A25" t="str">
        <f>IFERROR(SMALL(ورقة1!A:A,ROW()-5),"")</f>
        <v/>
      </c>
      <c r="B25" s="2" t="str">
        <f>IFERROR(IF(A25="","",VLOOKUP(A25,ورقة1!$A$6:$D$1000,4,FALSE)),"")</f>
        <v/>
      </c>
      <c r="C25" s="3">
        <f>SUMIFS(ورقة1!E:E,ورقة1!D:D,B25)</f>
        <v>0</v>
      </c>
      <c r="D25" s="4">
        <f>SUMIFS(ورقة1!F:F,ورقة1!D:D,B25)</f>
        <v>0</v>
      </c>
    </row>
    <row r="26" spans="1:4" ht="18.75">
      <c r="A26" t="str">
        <f>IFERROR(SMALL(ورقة1!A:A,ROW()-5),"")</f>
        <v/>
      </c>
      <c r="B26" s="2" t="str">
        <f>IFERROR(IF(A26="","",VLOOKUP(A26,ورقة1!$A$6:$D$1000,4,FALSE)),"")</f>
        <v/>
      </c>
      <c r="C26" s="3">
        <f>SUMIFS(ورقة1!E:E,ورقة1!D:D,B26)</f>
        <v>0</v>
      </c>
      <c r="D26" s="4">
        <f>SUMIFS(ورقة1!F:F,ورقة1!D:D,B26)</f>
        <v>0</v>
      </c>
    </row>
    <row r="27" spans="1:4" ht="18.75">
      <c r="A27" t="str">
        <f>IFERROR(SMALL(ورقة1!A:A,ROW()-5),"")</f>
        <v/>
      </c>
      <c r="B27" s="2" t="str">
        <f>IFERROR(IF(A27="","",VLOOKUP(A27,ورقة1!$A$6:$D$1000,4,FALSE)),"")</f>
        <v/>
      </c>
      <c r="C27" s="3">
        <f>SUMIFS(ورقة1!E:E,ورقة1!D:D,B27)</f>
        <v>0</v>
      </c>
      <c r="D27" s="4">
        <f>SUMIFS(ورقة1!F:F,ورقة1!D:D,B27)</f>
        <v>0</v>
      </c>
    </row>
    <row r="28" spans="1:4" ht="18.75">
      <c r="A28" t="str">
        <f>IFERROR(SMALL(ورقة1!A:A,ROW()-5),"")</f>
        <v/>
      </c>
      <c r="B28" s="2" t="str">
        <f>IFERROR(IF(A28="","",VLOOKUP(A28,ورقة1!$A$6:$D$1000,4,FALSE)),"")</f>
        <v/>
      </c>
      <c r="C28" s="3">
        <f>SUMIFS(ورقة1!E:E,ورقة1!D:D,B28)</f>
        <v>0</v>
      </c>
      <c r="D28" s="4">
        <f>SUMIFS(ورقة1!F:F,ورقة1!D:D,B28)</f>
        <v>0</v>
      </c>
    </row>
    <row r="29" spans="1:4" ht="18.75">
      <c r="A29" t="str">
        <f>IFERROR(SMALL(ورقة1!A:A,ROW()-5),"")</f>
        <v/>
      </c>
      <c r="B29" s="2" t="str">
        <f>IFERROR(IF(A29="","",VLOOKUP(A29,ورقة1!$A$6:$D$1000,4,FALSE)),"")</f>
        <v/>
      </c>
      <c r="C29" s="3">
        <f>SUMIFS(ورقة1!E:E,ورقة1!D:D,B29)</f>
        <v>0</v>
      </c>
      <c r="D29" s="4">
        <f>SUMIFS(ورقة1!F:F,ورقة1!D:D,B29)</f>
        <v>0</v>
      </c>
    </row>
    <row r="30" spans="1:4" ht="18.75">
      <c r="A30" t="str">
        <f>IFERROR(SMALL(ورقة1!A:A,ROW()-5),"")</f>
        <v/>
      </c>
      <c r="B30" s="2" t="str">
        <f>IFERROR(IF(A30="","",VLOOKUP(A30,ورقة1!$A$6:$D$1000,4,FALSE)),"")</f>
        <v/>
      </c>
      <c r="C30" s="3">
        <f>SUMIFS(ورقة1!E:E,ورقة1!D:D,B30)</f>
        <v>0</v>
      </c>
      <c r="D30" s="4">
        <f>SUMIFS(ورقة1!F:F,ورقة1!D:D,B30)</f>
        <v>0</v>
      </c>
    </row>
    <row r="31" spans="1:4" ht="18.75">
      <c r="A31" t="str">
        <f>IFERROR(SMALL(ورقة1!A:A,ROW()-5),"")</f>
        <v/>
      </c>
      <c r="B31" s="2" t="str">
        <f>IFERROR(IF(A31="","",VLOOKUP(A31,ورقة1!$A$6:$D$1000,4,FALSE)),"")</f>
        <v/>
      </c>
      <c r="C31" s="3">
        <f>SUMIFS(ورقة1!E:E,ورقة1!D:D,B31)</f>
        <v>0</v>
      </c>
      <c r="D31" s="4">
        <f>SUMIFS(ورقة1!F:F,ورقة1!D:D,B31)</f>
        <v>0</v>
      </c>
    </row>
    <row r="32" spans="1:4" ht="18.75">
      <c r="A32" t="str">
        <f>IFERROR(SMALL(ورقة1!A:A,ROW()-5),"")</f>
        <v/>
      </c>
      <c r="B32" s="2" t="str">
        <f>IFERROR(IF(A32="","",VLOOKUP(A32,ورقة1!$A$6:$D$1000,4,FALSE)),"")</f>
        <v/>
      </c>
      <c r="C32" s="3">
        <f>SUMIFS(ورقة1!E:E,ورقة1!D:D,B32)</f>
        <v>0</v>
      </c>
      <c r="D32" s="4">
        <f>SUMIFS(ورقة1!F:F,ورقة1!D:D,B32)</f>
        <v>0</v>
      </c>
    </row>
    <row r="33" spans="1:4" ht="18.75">
      <c r="A33" t="str">
        <f>IFERROR(SMALL(ورقة1!A:A,ROW()-5),"")</f>
        <v/>
      </c>
      <c r="B33" s="2" t="str">
        <f>IFERROR(IF(A33="","",VLOOKUP(A33,ورقة1!$A$6:$D$1000,4,FALSE)),"")</f>
        <v/>
      </c>
      <c r="C33" s="3">
        <f>SUMIFS(ورقة1!E:E,ورقة1!D:D,B33)</f>
        <v>0</v>
      </c>
      <c r="D33" s="4">
        <f>SUMIFS(ورقة1!F:F,ورقة1!D:D,B33)</f>
        <v>0</v>
      </c>
    </row>
    <row r="34" spans="1:4" ht="18.75">
      <c r="A34" t="str">
        <f>IFERROR(SMALL(ورقة1!A:A,ROW()-5),"")</f>
        <v/>
      </c>
      <c r="B34" s="2" t="str">
        <f>IFERROR(IF(A34="","",VLOOKUP(A34,ورقة1!$A$6:$D$1000,4,FALSE)),"")</f>
        <v/>
      </c>
      <c r="C34" s="3">
        <f>SUMIFS(ورقة1!E:E,ورقة1!D:D,B34)</f>
        <v>0</v>
      </c>
      <c r="D34" s="4">
        <f>SUMIFS(ورقة1!F:F,ورقة1!D:D,B34)</f>
        <v>0</v>
      </c>
    </row>
    <row r="35" spans="1:4" ht="18.75">
      <c r="A35" t="str">
        <f>IFERROR(SMALL(ورقة1!A:A,ROW()-5),"")</f>
        <v/>
      </c>
      <c r="B35" s="2" t="str">
        <f>IFERROR(IF(A35="","",VLOOKUP(A35,ورقة1!$A$6:$D$1000,4,FALSE)),"")</f>
        <v/>
      </c>
      <c r="C35" s="3">
        <f>SUMIFS(ورقة1!E:E,ورقة1!D:D,B35)</f>
        <v>0</v>
      </c>
      <c r="D35" s="4">
        <f>SUMIFS(ورقة1!F:F,ورقة1!D:D,B35)</f>
        <v>0</v>
      </c>
    </row>
    <row r="36" spans="1:4" ht="18.75">
      <c r="A36" t="str">
        <f>IFERROR(SMALL(ورقة1!A:A,ROW()-5),"")</f>
        <v/>
      </c>
      <c r="B36" s="2" t="str">
        <f>IFERROR(IF(A36="","",VLOOKUP(A36,ورقة1!$A$6:$D$1000,4,FALSE)),"")</f>
        <v/>
      </c>
      <c r="C36" s="3">
        <f>SUMIFS(ورقة1!E:E,ورقة1!D:D,B36)</f>
        <v>0</v>
      </c>
      <c r="D36" s="4">
        <f>SUMIFS(ورقة1!F:F,ورقة1!D:D,B36)</f>
        <v>0</v>
      </c>
    </row>
    <row r="37" spans="1:4" ht="18.75">
      <c r="A37" t="str">
        <f>IFERROR(SMALL(ورقة1!A:A,ROW()-5),"")</f>
        <v/>
      </c>
      <c r="B37" s="2" t="str">
        <f>IFERROR(IF(A37="","",VLOOKUP(A37,ورقة1!$A$6:$D$1000,4,FALSE)),"")</f>
        <v/>
      </c>
      <c r="C37" s="3">
        <f>SUMIFS(ورقة1!E:E,ورقة1!D:D,B37)</f>
        <v>0</v>
      </c>
      <c r="D37" s="4">
        <f>SUMIFS(ورقة1!F:F,ورقة1!D:D,B37)</f>
        <v>0</v>
      </c>
    </row>
    <row r="38" spans="1:4" ht="18.75">
      <c r="A38" t="str">
        <f>IFERROR(SMALL(ورقة1!A:A,ROW()-5),"")</f>
        <v/>
      </c>
      <c r="B38" s="2" t="str">
        <f>IFERROR(IF(A38="","",VLOOKUP(A38,ورقة1!$A$6:$D$1000,4,FALSE)),"")</f>
        <v/>
      </c>
      <c r="C38" s="3">
        <f>SUMIFS(ورقة1!E:E,ورقة1!D:D,B38)</f>
        <v>0</v>
      </c>
      <c r="D38" s="4">
        <f>SUMIFS(ورقة1!F:F,ورقة1!D:D,B38)</f>
        <v>0</v>
      </c>
    </row>
    <row r="39" spans="1:4" ht="18.75">
      <c r="A39" t="str">
        <f>IFERROR(SMALL(ورقة1!A:A,ROW()-5),"")</f>
        <v/>
      </c>
      <c r="B39" s="2" t="str">
        <f>IFERROR(IF(A39="","",VLOOKUP(A39,ورقة1!$A$6:$D$1000,4,FALSE)),"")</f>
        <v/>
      </c>
      <c r="C39" s="3">
        <f>SUMIFS(ورقة1!E:E,ورقة1!D:D,B39)</f>
        <v>0</v>
      </c>
      <c r="D39" s="4">
        <f>SUMIFS(ورقة1!F:F,ورقة1!D:D,B39)</f>
        <v>0</v>
      </c>
    </row>
    <row r="40" spans="1:4" ht="18.75">
      <c r="A40" t="str">
        <f>IFERROR(SMALL(ورقة1!A:A,ROW()-5),"")</f>
        <v/>
      </c>
      <c r="B40" s="2" t="str">
        <f>IFERROR(IF(A40="","",VLOOKUP(A40,ورقة1!$A$6:$D$1000,4,FALSE)),"")</f>
        <v/>
      </c>
      <c r="C40" s="3">
        <f>SUMIFS(ورقة1!E:E,ورقة1!D:D,B40)</f>
        <v>0</v>
      </c>
      <c r="D40" s="4">
        <f>SUMIFS(ورقة1!F:F,ورقة1!D:D,B40)</f>
        <v>0</v>
      </c>
    </row>
    <row r="41" spans="1:4" ht="18.75">
      <c r="A41" t="str">
        <f>IFERROR(SMALL(ورقة1!A:A,ROW()-5),"")</f>
        <v/>
      </c>
      <c r="B41" s="2" t="str">
        <f>IFERROR(IF(A41="","",VLOOKUP(A41,ورقة1!$A$6:$D$1000,4,FALSE)),"")</f>
        <v/>
      </c>
      <c r="C41" s="3">
        <f>SUMIFS(ورقة1!E:E,ورقة1!D:D,B41)</f>
        <v>0</v>
      </c>
      <c r="D41" s="4">
        <f>SUMIFS(ورقة1!F:F,ورقة1!D:D,B41)</f>
        <v>0</v>
      </c>
    </row>
    <row r="42" spans="1:4" ht="18.75">
      <c r="A42" t="str">
        <f>IFERROR(SMALL(ورقة1!A:A,ROW()-5),"")</f>
        <v/>
      </c>
      <c r="B42" s="2" t="str">
        <f>IFERROR(IF(A42="","",VLOOKUP(A42,ورقة1!$A$6:$D$1000,4,FALSE)),"")</f>
        <v/>
      </c>
      <c r="C42" s="3">
        <f>SUMIFS(ورقة1!E:E,ورقة1!D:D,B42)</f>
        <v>0</v>
      </c>
      <c r="D42" s="4">
        <f>SUMIFS(ورقة1!F:F,ورقة1!D:D,B42)</f>
        <v>0</v>
      </c>
    </row>
    <row r="43" spans="1:4" ht="18.75">
      <c r="A43" t="str">
        <f>IFERROR(SMALL(ورقة1!A:A,ROW()-5),"")</f>
        <v/>
      </c>
      <c r="B43" s="2" t="str">
        <f>IFERROR(IF(A43="","",VLOOKUP(A43,ورقة1!$A$6:$D$1000,4,FALSE)),"")</f>
        <v/>
      </c>
      <c r="C43" s="3">
        <f>SUMIFS(ورقة1!E:E,ورقة1!D:D,B43)</f>
        <v>0</v>
      </c>
      <c r="D43" s="4">
        <f>SUMIFS(ورقة1!F:F,ورقة1!D:D,B43)</f>
        <v>0</v>
      </c>
    </row>
    <row r="44" spans="1:4" ht="18.75">
      <c r="A44" t="str">
        <f>IFERROR(SMALL(ورقة1!A:A,ROW()-5),"")</f>
        <v/>
      </c>
      <c r="B44" s="2" t="str">
        <f>IFERROR(IF(A44="","",VLOOKUP(A44,ورقة1!$A$6:$D$1000,4,FALSE)),"")</f>
        <v/>
      </c>
      <c r="C44" s="3">
        <f>SUMIFS(ورقة1!E:E,ورقة1!D:D,B44)</f>
        <v>0</v>
      </c>
      <c r="D44" s="4">
        <f>SUMIFS(ورقة1!F:F,ورقة1!D:D,B44)</f>
        <v>0</v>
      </c>
    </row>
    <row r="45" spans="1:4" ht="18.75">
      <c r="A45" t="str">
        <f>IFERROR(SMALL(ورقة1!A:A,ROW()-5),"")</f>
        <v/>
      </c>
      <c r="B45" s="2" t="str">
        <f>IFERROR(IF(A45="","",VLOOKUP(A45,ورقة1!$A$6:$D$1000,4,FALSE)),"")</f>
        <v/>
      </c>
      <c r="C45" s="3">
        <f>SUMIFS(ورقة1!E:E,ورقة1!D:D,B45)</f>
        <v>0</v>
      </c>
      <c r="D45" s="4">
        <f>SUMIFS(ورقة1!F:F,ورقة1!D:D,B45)</f>
        <v>0</v>
      </c>
    </row>
    <row r="46" spans="1:4" ht="18.75">
      <c r="A46" t="str">
        <f>IFERROR(SMALL(ورقة1!A:A,ROW()-5),"")</f>
        <v/>
      </c>
      <c r="B46" s="2" t="str">
        <f>IFERROR(IF(A46="","",VLOOKUP(A46,ورقة1!$A$6:$D$1000,4,FALSE)),"")</f>
        <v/>
      </c>
      <c r="C46" s="3">
        <f>SUMIFS(ورقة1!E:E,ورقة1!D:D,B46)</f>
        <v>0</v>
      </c>
      <c r="D46" s="4">
        <f>SUMIFS(ورقة1!F:F,ورقة1!D:D,B46)</f>
        <v>0</v>
      </c>
    </row>
    <row r="47" spans="1:4" ht="18.75">
      <c r="A47" t="str">
        <f>IFERROR(SMALL(ورقة1!A:A,ROW()-5),"")</f>
        <v/>
      </c>
      <c r="B47" s="2" t="str">
        <f>IFERROR(IF(A47="","",VLOOKUP(A47,ورقة1!$A$6:$D$1000,4,FALSE)),"")</f>
        <v/>
      </c>
      <c r="C47" s="3">
        <f>SUMIFS(ورقة1!E:E,ورقة1!D:D,B47)</f>
        <v>0</v>
      </c>
      <c r="D47" s="4">
        <f>SUMIFS(ورقة1!F:F,ورقة1!D:D,B47)</f>
        <v>0</v>
      </c>
    </row>
    <row r="48" spans="1:4" ht="18.75">
      <c r="A48" t="str">
        <f>IFERROR(SMALL(ورقة1!A:A,ROW()-5),"")</f>
        <v/>
      </c>
      <c r="B48" s="2" t="str">
        <f>IFERROR(IF(A48="","",VLOOKUP(A48,ورقة1!$A$6:$D$1000,4,FALSE)),"")</f>
        <v/>
      </c>
      <c r="C48" s="3">
        <f>SUMIFS(ورقة1!E:E,ورقة1!D:D,B48)</f>
        <v>0</v>
      </c>
      <c r="D48" s="4">
        <f>SUMIFS(ورقة1!F:F,ورقة1!D:D,B48)</f>
        <v>0</v>
      </c>
    </row>
    <row r="49" spans="1:4" ht="18.75">
      <c r="A49" t="str">
        <f>IFERROR(SMALL(ورقة1!A:A,ROW()-5),"")</f>
        <v/>
      </c>
      <c r="B49" s="2" t="str">
        <f>IFERROR(IF(A49="","",VLOOKUP(A49,ورقة1!$A$6:$D$1000,4,FALSE)),"")</f>
        <v/>
      </c>
      <c r="C49" s="3">
        <f>SUMIFS(ورقة1!E:E,ورقة1!D:D,B49)</f>
        <v>0</v>
      </c>
      <c r="D49" s="4">
        <f>SUMIFS(ورقة1!F:F,ورقة1!D:D,B49)</f>
        <v>0</v>
      </c>
    </row>
    <row r="50" spans="1:4" ht="18.75">
      <c r="A50" t="str">
        <f>IFERROR(SMALL(ورقة1!A:A,ROW()-5),"")</f>
        <v/>
      </c>
      <c r="B50" s="2" t="str">
        <f>IFERROR(IF(A50="","",VLOOKUP(A50,ورقة1!$A$6:$D$1000,4,FALSE)),"")</f>
        <v/>
      </c>
      <c r="C50" s="3">
        <f>SUMIFS(ورقة1!E:E,ورقة1!D:D,B50)</f>
        <v>0</v>
      </c>
      <c r="D50" s="4">
        <f>SUMIFS(ورقة1!F:F,ورقة1!D:D,B50)</f>
        <v>0</v>
      </c>
    </row>
    <row r="51" spans="1:4" ht="18.75">
      <c r="A51" t="str">
        <f>IFERROR(SMALL(ورقة1!A:A,ROW()-5),"")</f>
        <v/>
      </c>
      <c r="B51" s="2" t="str">
        <f>IFERROR(IF(A51="","",VLOOKUP(A51,ورقة1!$A$6:$D$1000,4,FALSE)),"")</f>
        <v/>
      </c>
      <c r="C51" s="3">
        <f>SUMIFS(ورقة1!E:E,ورقة1!D:D,B51)</f>
        <v>0</v>
      </c>
      <c r="D51" s="4">
        <f>SUMIFS(ورقة1!F:F,ورقة1!D:D,B51)</f>
        <v>0</v>
      </c>
    </row>
    <row r="52" spans="1:4" ht="18.75">
      <c r="A52" t="str">
        <f>IFERROR(SMALL(ورقة1!A:A,ROW()-5),"")</f>
        <v/>
      </c>
      <c r="B52" s="2" t="str">
        <f>IFERROR(IF(A52="","",VLOOKUP(A52,ورقة1!$A$6:$D$1000,4,FALSE)),"")</f>
        <v/>
      </c>
      <c r="C52" s="3">
        <f>SUMIFS(ورقة1!E:E,ورقة1!D:D,B52)</f>
        <v>0</v>
      </c>
      <c r="D52" s="4">
        <f>SUMIFS(ورقة1!F:F,ورقة1!D:D,B52)</f>
        <v>0</v>
      </c>
    </row>
    <row r="53" spans="1:4" ht="18.75">
      <c r="A53" t="str">
        <f>IFERROR(SMALL(ورقة1!A:A,ROW()-5),"")</f>
        <v/>
      </c>
      <c r="B53" s="2" t="str">
        <f>IFERROR(IF(A53="","",VLOOKUP(A53,ورقة1!$A$6:$D$1000,4,FALSE)),"")</f>
        <v/>
      </c>
      <c r="C53" s="3">
        <f>SUMIFS(ورقة1!E:E,ورقة1!D:D,B53)</f>
        <v>0</v>
      </c>
      <c r="D53" s="4">
        <f>SUMIFS(ورقة1!F:F,ورقة1!D:D,B53)</f>
        <v>0</v>
      </c>
    </row>
    <row r="54" spans="1:4" ht="18.75">
      <c r="A54" t="str">
        <f>IFERROR(SMALL(ورقة1!A:A,ROW()-5),"")</f>
        <v/>
      </c>
      <c r="B54" s="2" t="str">
        <f>IFERROR(IF(A54="","",VLOOKUP(A54,ورقة1!$A$6:$D$1000,4,FALSE)),"")</f>
        <v/>
      </c>
      <c r="C54" s="3">
        <f>SUMIFS(ورقة1!E:E,ورقة1!D:D,B54)</f>
        <v>0</v>
      </c>
      <c r="D54" s="4">
        <f>SUMIFS(ورقة1!F:F,ورقة1!D:D,B54)</f>
        <v>0</v>
      </c>
    </row>
    <row r="55" spans="1:4" ht="18.75">
      <c r="A55" t="str">
        <f>IFERROR(SMALL(ورقة1!A:A,ROW()-5),"")</f>
        <v/>
      </c>
      <c r="B55" s="2" t="str">
        <f>IFERROR(IF(A55="","",VLOOKUP(A55,ورقة1!$A$6:$D$1000,4,FALSE)),"")</f>
        <v/>
      </c>
      <c r="C55" s="3">
        <f>SUMIFS(ورقة1!E:E,ورقة1!D:D,B55)</f>
        <v>0</v>
      </c>
      <c r="D55" s="4">
        <f>SUMIFS(ورقة1!F:F,ورقة1!D:D,B55)</f>
        <v>0</v>
      </c>
    </row>
    <row r="56" spans="1:4" ht="18.75">
      <c r="A56" t="str">
        <f>IFERROR(SMALL(ورقة1!A:A,ROW()-5),"")</f>
        <v/>
      </c>
      <c r="B56" s="2" t="str">
        <f>IFERROR(IF(A56="","",VLOOKUP(A56,ورقة1!$A$6:$D$1000,4,FALSE)),"")</f>
        <v/>
      </c>
      <c r="C56" s="3">
        <f>SUMIFS(ورقة1!E:E,ورقة1!D:D,B56)</f>
        <v>0</v>
      </c>
      <c r="D56" s="4">
        <f>SUMIFS(ورقة1!F:F,ورقة1!D:D,B56)</f>
        <v>0</v>
      </c>
    </row>
    <row r="57" spans="1:4" ht="18.75">
      <c r="A57" t="str">
        <f>IFERROR(SMALL(ورقة1!A:A,ROW()-5),"")</f>
        <v/>
      </c>
      <c r="B57" s="2" t="str">
        <f>IFERROR(IF(A57="","",VLOOKUP(A57,ورقة1!$A$6:$D$1000,4,FALSE)),"")</f>
        <v/>
      </c>
      <c r="C57" s="3">
        <f>SUMIFS(ورقة1!E:E,ورقة1!D:D,B57)</f>
        <v>0</v>
      </c>
      <c r="D57" s="4">
        <f>SUMIFS(ورقة1!F:F,ورقة1!D:D,B57)</f>
        <v>0</v>
      </c>
    </row>
    <row r="58" spans="1:4" ht="18.75">
      <c r="A58" t="str">
        <f>IFERROR(SMALL(ورقة1!A:A,ROW()-5),"")</f>
        <v/>
      </c>
      <c r="B58" s="2" t="str">
        <f>IFERROR(IF(A58="","",VLOOKUP(A58,ورقة1!$A$6:$D$1000,4,FALSE)),"")</f>
        <v/>
      </c>
      <c r="C58" s="3">
        <f>SUMIFS(ورقة1!E:E,ورقة1!D:D,B58)</f>
        <v>0</v>
      </c>
      <c r="D58" s="4">
        <f>SUMIFS(ورقة1!F:F,ورقة1!D:D,B58)</f>
        <v>0</v>
      </c>
    </row>
    <row r="59" spans="1:4" ht="18.75">
      <c r="A59" t="str">
        <f>IFERROR(SMALL(ورقة1!A:A,ROW()-5),"")</f>
        <v/>
      </c>
      <c r="B59" s="2" t="str">
        <f>IFERROR(IF(A59="","",VLOOKUP(A59,ورقة1!$A$6:$D$1000,4,FALSE)),"")</f>
        <v/>
      </c>
      <c r="C59" s="3">
        <f>SUMIFS(ورقة1!E:E,ورقة1!D:D,B59)</f>
        <v>0</v>
      </c>
      <c r="D59" s="4">
        <f>SUMIFS(ورقة1!F:F,ورقة1!D:D,B59)</f>
        <v>0</v>
      </c>
    </row>
    <row r="60" spans="1:4" ht="18.75">
      <c r="A60" t="str">
        <f>IFERROR(SMALL(ورقة1!A:A,ROW()-5),"")</f>
        <v/>
      </c>
      <c r="B60" s="2" t="str">
        <f>IFERROR(IF(A60="","",VLOOKUP(A60,ورقة1!$A$6:$D$1000,4,FALSE)),"")</f>
        <v/>
      </c>
      <c r="C60" s="3">
        <f>SUMIFS(ورقة1!E:E,ورقة1!D:D,B60)</f>
        <v>0</v>
      </c>
      <c r="D60" s="4">
        <f>SUMIFS(ورقة1!F:F,ورقة1!D:D,B60)</f>
        <v>0</v>
      </c>
    </row>
    <row r="61" spans="1:4" ht="18.75">
      <c r="A61" t="str">
        <f>IFERROR(SMALL(ورقة1!A:A,ROW()-5),"")</f>
        <v/>
      </c>
      <c r="B61" s="2" t="str">
        <f>IFERROR(IF(A61="","",VLOOKUP(A61,ورقة1!$A$6:$D$1000,4,FALSE)),"")</f>
        <v/>
      </c>
      <c r="C61" s="3">
        <f>SUMIFS(ورقة1!E:E,ورقة1!D:D,B61)</f>
        <v>0</v>
      </c>
      <c r="D61" s="4">
        <f>SUMIFS(ورقة1!F:F,ورقة1!D:D,B61)</f>
        <v>0</v>
      </c>
    </row>
    <row r="62" spans="1:4" ht="18.75">
      <c r="A62" t="str">
        <f>IFERROR(SMALL(ورقة1!A:A,ROW()-5),"")</f>
        <v/>
      </c>
      <c r="B62" s="2" t="str">
        <f>IFERROR(IF(A62="","",VLOOKUP(A62,ورقة1!$A$6:$D$1000,4,FALSE)),"")</f>
        <v/>
      </c>
      <c r="C62" s="3">
        <f>SUMIFS(ورقة1!E:E,ورقة1!D:D,B62)</f>
        <v>0</v>
      </c>
      <c r="D62" s="4">
        <f>SUMIFS(ورقة1!F:F,ورقة1!D:D,B62)</f>
        <v>0</v>
      </c>
    </row>
    <row r="63" spans="1:4" ht="18.75">
      <c r="A63" t="str">
        <f>IFERROR(SMALL(ورقة1!A:A,ROW()-5),"")</f>
        <v/>
      </c>
      <c r="B63" s="2" t="str">
        <f>IFERROR(IF(A63="","",VLOOKUP(A63,ورقة1!$A$6:$D$1000,4,FALSE)),"")</f>
        <v/>
      </c>
      <c r="C63" s="3">
        <f>SUMIFS(ورقة1!E:E,ورقة1!D:D,B63)</f>
        <v>0</v>
      </c>
      <c r="D63" s="4">
        <f>SUMIFS(ورقة1!F:F,ورقة1!D:D,B63)</f>
        <v>0</v>
      </c>
    </row>
    <row r="64" spans="1:4" ht="18.75">
      <c r="A64" t="str">
        <f>IFERROR(SMALL(ورقة1!A:A,ROW()-5),"")</f>
        <v/>
      </c>
      <c r="B64" s="2" t="str">
        <f>IFERROR(IF(A64="","",VLOOKUP(A64,ورقة1!$A$6:$D$1000,4,FALSE)),"")</f>
        <v/>
      </c>
      <c r="C64" s="3">
        <f>SUMIFS(ورقة1!E:E,ورقة1!D:D,B64)</f>
        <v>0</v>
      </c>
      <c r="D64" s="4">
        <f>SUMIFS(ورقة1!F:F,ورقة1!D:D,B64)</f>
        <v>0</v>
      </c>
    </row>
    <row r="65" spans="1:4" ht="18.75">
      <c r="A65" t="str">
        <f>IFERROR(SMALL(ورقة1!A:A,ROW()-5),"")</f>
        <v/>
      </c>
      <c r="B65" s="2" t="str">
        <f>IFERROR(IF(A65="","",VLOOKUP(A65,ورقة1!$A$6:$D$1000,4,FALSE)),"")</f>
        <v/>
      </c>
      <c r="C65" s="3">
        <f>SUMIFS(ورقة1!E:E,ورقة1!D:D,B65)</f>
        <v>0</v>
      </c>
      <c r="D65" s="4">
        <f>SUMIFS(ورقة1!F:F,ورقة1!D:D,B65)</f>
        <v>0</v>
      </c>
    </row>
    <row r="66" spans="1:4" ht="18.75">
      <c r="A66" t="str">
        <f>IFERROR(SMALL(ورقة1!A:A,ROW()-5),"")</f>
        <v/>
      </c>
      <c r="B66" s="2" t="str">
        <f>IFERROR(IF(A66="","",VLOOKUP(A66,ورقة1!$A$6:$D$1000,4,FALSE)),"")</f>
        <v/>
      </c>
      <c r="C66" s="3">
        <f>SUMIFS(ورقة1!E:E,ورقة1!D:D,B66)</f>
        <v>0</v>
      </c>
      <c r="D66" s="4">
        <f>SUMIFS(ورقة1!F:F,ورقة1!D:D,B66)</f>
        <v>0</v>
      </c>
    </row>
    <row r="67" spans="1:4" ht="18.75">
      <c r="A67" t="str">
        <f>IFERROR(SMALL(ورقة1!A:A,ROW()-5),"")</f>
        <v/>
      </c>
      <c r="B67" s="2" t="str">
        <f>IFERROR(IF(A67="","",VLOOKUP(A67,ورقة1!$A$6:$D$1000,4,FALSE)),"")</f>
        <v/>
      </c>
      <c r="C67" s="3">
        <f>SUMIFS(ورقة1!E:E,ورقة1!D:D,B67)</f>
        <v>0</v>
      </c>
      <c r="D67" s="4">
        <f>SUMIFS(ورقة1!F:F,ورقة1!D:D,B67)</f>
        <v>0</v>
      </c>
    </row>
    <row r="68" spans="1:4" ht="18.75">
      <c r="A68" t="str">
        <f>IFERROR(SMALL(ورقة1!A:A,ROW()-5),"")</f>
        <v/>
      </c>
      <c r="B68" s="2" t="str">
        <f>IFERROR(IF(A68="","",VLOOKUP(A68,ورقة1!$A$6:$D$1000,4,FALSE)),"")</f>
        <v/>
      </c>
      <c r="C68" s="3">
        <f>SUMIFS(ورقة1!E:E,ورقة1!D:D,B68)</f>
        <v>0</v>
      </c>
      <c r="D68" s="4">
        <f>SUMIFS(ورقة1!F:F,ورقة1!D:D,B68)</f>
        <v>0</v>
      </c>
    </row>
    <row r="69" spans="1:4" ht="18.75">
      <c r="A69" t="str">
        <f>IFERROR(SMALL(ورقة1!A:A,ROW()-5),"")</f>
        <v/>
      </c>
      <c r="B69" s="2" t="str">
        <f>IFERROR(IF(A69="","",VLOOKUP(A69,ورقة1!$A$6:$D$1000,4,FALSE)),"")</f>
        <v/>
      </c>
      <c r="C69" s="3">
        <f>SUMIFS(ورقة1!E:E,ورقة1!D:D,B69)</f>
        <v>0</v>
      </c>
      <c r="D69" s="4">
        <f>SUMIFS(ورقة1!F:F,ورقة1!D:D,B69)</f>
        <v>0</v>
      </c>
    </row>
    <row r="70" spans="1:4" ht="18.75">
      <c r="A70" t="str">
        <f>IFERROR(SMALL(ورقة1!A:A,ROW()-5),"")</f>
        <v/>
      </c>
      <c r="B70" s="2" t="str">
        <f>IFERROR(IF(A70="","",VLOOKUP(A70,ورقة1!$A$6:$D$1000,4,FALSE)),"")</f>
        <v/>
      </c>
      <c r="C70" s="3">
        <f>SUMIFS(ورقة1!E:E,ورقة1!D:D,B70)</f>
        <v>0</v>
      </c>
      <c r="D70" s="4">
        <f>SUMIFS(ورقة1!F:F,ورقة1!D:D,B70)</f>
        <v>0</v>
      </c>
    </row>
    <row r="71" spans="1:4" ht="18.75">
      <c r="A71" t="str">
        <f>IFERROR(SMALL(ورقة1!A:A,ROW()-5),"")</f>
        <v/>
      </c>
      <c r="B71" s="2" t="str">
        <f>IFERROR(IF(A71="","",VLOOKUP(A71,ورقة1!$A$6:$D$1000,4,FALSE)),"")</f>
        <v/>
      </c>
      <c r="C71" s="3">
        <f>SUMIFS(ورقة1!E:E,ورقة1!D:D,B71)</f>
        <v>0</v>
      </c>
      <c r="D71" s="4">
        <f>SUMIFS(ورقة1!F:F,ورقة1!D:D,B71)</f>
        <v>0</v>
      </c>
    </row>
    <row r="72" spans="1:4" ht="18.75">
      <c r="A72" t="str">
        <f>IFERROR(SMALL(ورقة1!A:A,ROW()-5),"")</f>
        <v/>
      </c>
      <c r="B72" s="2" t="str">
        <f>IFERROR(IF(A72="","",VLOOKUP(A72,ورقة1!$A$6:$D$1000,4,FALSE)),"")</f>
        <v/>
      </c>
      <c r="C72" s="3">
        <f>SUMIFS(ورقة1!E:E,ورقة1!D:D,B72)</f>
        <v>0</v>
      </c>
      <c r="D72" s="4">
        <f>SUMIFS(ورقة1!F:F,ورقة1!D:D,B72)</f>
        <v>0</v>
      </c>
    </row>
    <row r="73" spans="1:4" ht="18.75">
      <c r="A73" t="str">
        <f>IFERROR(SMALL(ورقة1!A:A,ROW()-5),"")</f>
        <v/>
      </c>
      <c r="B73" s="2" t="str">
        <f>IFERROR(IF(A73="","",VLOOKUP(A73,ورقة1!$A$6:$D$1000,4,FALSE)),"")</f>
        <v/>
      </c>
      <c r="C73" s="3">
        <f>SUMIFS(ورقة1!E:E,ورقة1!D:D,B73)</f>
        <v>0</v>
      </c>
      <c r="D73" s="4">
        <f>SUMIFS(ورقة1!F:F,ورقة1!D:D,B73)</f>
        <v>0</v>
      </c>
    </row>
    <row r="74" spans="1:4" ht="18.75">
      <c r="A74" t="str">
        <f>IFERROR(SMALL(ورقة1!A:A,ROW()-5),"")</f>
        <v/>
      </c>
      <c r="B74" s="2" t="str">
        <f>IFERROR(IF(A74="","",VLOOKUP(A74,ورقة1!$A$6:$D$1000,4,FALSE)),"")</f>
        <v/>
      </c>
      <c r="C74" s="3">
        <f>SUMIFS(ورقة1!E:E,ورقة1!D:D,B74)</f>
        <v>0</v>
      </c>
      <c r="D74" s="4">
        <f>SUMIFS(ورقة1!F:F,ورقة1!D:D,B74)</f>
        <v>0</v>
      </c>
    </row>
    <row r="75" spans="1:4" ht="18.75">
      <c r="A75" t="str">
        <f>IFERROR(SMALL(ورقة1!A:A,ROW()-5),"")</f>
        <v/>
      </c>
      <c r="B75" s="2" t="str">
        <f>IFERROR(IF(A75="","",VLOOKUP(A75,ورقة1!$A$6:$D$1000,4,FALSE)),"")</f>
        <v/>
      </c>
      <c r="C75" s="3">
        <f>SUMIFS(ورقة1!E:E,ورقة1!D:D,B75)</f>
        <v>0</v>
      </c>
      <c r="D75" s="4">
        <f>SUMIFS(ورقة1!F:F,ورقة1!D:D,B75)</f>
        <v>0</v>
      </c>
    </row>
    <row r="76" spans="1:4" ht="18.75">
      <c r="A76" t="str">
        <f>IFERROR(SMALL(ورقة1!A:A,ROW()-5),"")</f>
        <v/>
      </c>
      <c r="B76" s="2" t="str">
        <f>IFERROR(IF(A76="","",VLOOKUP(A76,ورقة1!$A$6:$D$1000,4,FALSE)),"")</f>
        <v/>
      </c>
      <c r="C76" s="3">
        <f>SUMIFS(ورقة1!E:E,ورقة1!D:D,B76)</f>
        <v>0</v>
      </c>
      <c r="D76" s="4">
        <f>SUMIFS(ورقة1!F:F,ورقة1!D:D,B76)</f>
        <v>0</v>
      </c>
    </row>
    <row r="77" spans="1:4" ht="18.75">
      <c r="A77" t="str">
        <f>IFERROR(SMALL(ورقة1!A:A,ROW()-5),"")</f>
        <v/>
      </c>
      <c r="B77" s="2" t="str">
        <f>IFERROR(IF(A77="","",VLOOKUP(A77,ورقة1!$A$6:$D$1000,4,FALSE)),"")</f>
        <v/>
      </c>
      <c r="C77" s="3">
        <f>SUMIFS(ورقة1!E:E,ورقة1!D:D,B77)</f>
        <v>0</v>
      </c>
      <c r="D77" s="4">
        <f>SUMIFS(ورقة1!F:F,ورقة1!D:D,B77)</f>
        <v>0</v>
      </c>
    </row>
    <row r="78" spans="1:4" ht="18.75">
      <c r="A78" t="str">
        <f>IFERROR(SMALL(ورقة1!A:A,ROW()-5),"")</f>
        <v/>
      </c>
      <c r="B78" s="2" t="str">
        <f>IFERROR(IF(A78="","",VLOOKUP(A78,ورقة1!$A$6:$D$1000,4,FALSE)),"")</f>
        <v/>
      </c>
      <c r="C78" s="3">
        <f>SUMIFS(ورقة1!E:E,ورقة1!D:D,B78)</f>
        <v>0</v>
      </c>
      <c r="D78" s="4">
        <f>SUMIFS(ورقة1!F:F,ورقة1!D:D,B78)</f>
        <v>0</v>
      </c>
    </row>
    <row r="79" spans="1:4" ht="18.75">
      <c r="A79" t="str">
        <f>IFERROR(SMALL(ورقة1!A:A,ROW()-5),"")</f>
        <v/>
      </c>
      <c r="B79" s="2" t="str">
        <f>IFERROR(IF(A79="","",VLOOKUP(A79,ورقة1!$A$6:$D$1000,4,FALSE)),"")</f>
        <v/>
      </c>
      <c r="C79" s="3">
        <f>SUMIFS(ورقة1!E:E,ورقة1!D:D,B79)</f>
        <v>0</v>
      </c>
      <c r="D79" s="4">
        <f>SUMIFS(ورقة1!F:F,ورقة1!D:D,B79)</f>
        <v>0</v>
      </c>
    </row>
    <row r="80" spans="1:4" ht="18.75">
      <c r="A80" t="str">
        <f>IFERROR(SMALL(ورقة1!A:A,ROW()-5),"")</f>
        <v/>
      </c>
      <c r="B80" s="2" t="str">
        <f>IFERROR(IF(A80="","",VLOOKUP(A80,ورقة1!$A$6:$D$1000,4,FALSE)),"")</f>
        <v/>
      </c>
      <c r="C80" s="3">
        <f>SUMIFS(ورقة1!E:E,ورقة1!D:D,B80)</f>
        <v>0</v>
      </c>
      <c r="D80" s="4">
        <f>SUMIFS(ورقة1!F:F,ورقة1!D:D,B80)</f>
        <v>0</v>
      </c>
    </row>
    <row r="81" spans="1:4" ht="18.75">
      <c r="A81" t="str">
        <f>IFERROR(SMALL(ورقة1!A:A,ROW()-5),"")</f>
        <v/>
      </c>
      <c r="B81" s="2" t="str">
        <f>IFERROR(IF(A81="","",VLOOKUP(A81,ورقة1!$A$6:$D$1000,4,FALSE)),"")</f>
        <v/>
      </c>
      <c r="C81" s="3">
        <f>SUMIFS(ورقة1!E:E,ورقة1!D:D,B81)</f>
        <v>0</v>
      </c>
      <c r="D81" s="4">
        <f>SUMIFS(ورقة1!F:F,ورقة1!D:D,B81)</f>
        <v>0</v>
      </c>
    </row>
    <row r="82" spans="1:4" ht="18.75">
      <c r="A82" t="str">
        <f>IFERROR(SMALL(ورقة1!A:A,ROW()-5),"")</f>
        <v/>
      </c>
      <c r="B82" s="2" t="str">
        <f>IFERROR(IF(A82="","",VLOOKUP(A82,ورقة1!$A$6:$D$1000,4,FALSE)),"")</f>
        <v/>
      </c>
      <c r="C82" s="3">
        <f>SUMIFS(ورقة1!E:E,ورقة1!D:D,B82)</f>
        <v>0</v>
      </c>
      <c r="D82" s="4">
        <f>SUMIFS(ورقة1!F:F,ورقة1!D:D,B82)</f>
        <v>0</v>
      </c>
    </row>
    <row r="83" spans="1:4" ht="18.75">
      <c r="A83" t="str">
        <f>IFERROR(SMALL(ورقة1!A:A,ROW()-5),"")</f>
        <v/>
      </c>
      <c r="B83" s="2" t="str">
        <f>IFERROR(IF(A83="","",VLOOKUP(A83,ورقة1!$A$6:$D$1000,4,FALSE)),"")</f>
        <v/>
      </c>
      <c r="C83" s="3">
        <f>SUMIFS(ورقة1!E:E,ورقة1!D:D,B83)</f>
        <v>0</v>
      </c>
      <c r="D83" s="4">
        <f>SUMIFS(ورقة1!F:F,ورقة1!D:D,B83)</f>
        <v>0</v>
      </c>
    </row>
    <row r="84" spans="1:4" ht="18.75">
      <c r="A84" t="str">
        <f>IFERROR(SMALL(ورقة1!A:A,ROW()-5),"")</f>
        <v/>
      </c>
      <c r="B84" s="2" t="str">
        <f>IFERROR(IF(A84="","",VLOOKUP(A84,ورقة1!$A$6:$D$1000,4,FALSE)),"")</f>
        <v/>
      </c>
      <c r="C84" s="3">
        <f>SUMIFS(ورقة1!E:E,ورقة1!D:D,B84)</f>
        <v>0</v>
      </c>
      <c r="D84" s="4">
        <f>SUMIFS(ورقة1!F:F,ورقة1!D:D,B84)</f>
        <v>0</v>
      </c>
    </row>
    <row r="85" spans="1:4" ht="18.75">
      <c r="A85" t="str">
        <f>IFERROR(SMALL(ورقة1!A:A,ROW()-5),"")</f>
        <v/>
      </c>
      <c r="B85" s="2" t="str">
        <f>IFERROR(IF(A85="","",VLOOKUP(A85,ورقة1!$A$6:$D$1000,4,FALSE)),"")</f>
        <v/>
      </c>
      <c r="C85" s="3">
        <f>SUMIFS(ورقة1!E:E,ورقة1!D:D,B85)</f>
        <v>0</v>
      </c>
      <c r="D85" s="4">
        <f>SUMIFS(ورقة1!F:F,ورقة1!D:D,B85)</f>
        <v>0</v>
      </c>
    </row>
    <row r="86" spans="1:4" ht="18.75">
      <c r="A86" t="str">
        <f>IFERROR(SMALL(ورقة1!A:A,ROW()-5),"")</f>
        <v/>
      </c>
      <c r="B86" s="2" t="str">
        <f>IFERROR(IF(A86="","",VLOOKUP(A86,ورقة1!$A$6:$D$1000,4,FALSE)),"")</f>
        <v/>
      </c>
      <c r="C86" s="3">
        <f>SUMIFS(ورقة1!E:E,ورقة1!D:D,B86)</f>
        <v>0</v>
      </c>
      <c r="D86" s="4">
        <f>SUMIFS(ورقة1!F:F,ورقة1!D:D,B86)</f>
        <v>0</v>
      </c>
    </row>
    <row r="87" spans="1:4" ht="18.75">
      <c r="A87" t="str">
        <f>IFERROR(SMALL(ورقة1!A:A,ROW()-5),"")</f>
        <v/>
      </c>
      <c r="B87" s="2" t="str">
        <f>IFERROR(IF(A87="","",VLOOKUP(A87,ورقة1!$A$6:$D$1000,4,FALSE)),"")</f>
        <v/>
      </c>
      <c r="C87" s="3">
        <f>SUMIFS(ورقة1!E:E,ورقة1!D:D,B87)</f>
        <v>0</v>
      </c>
      <c r="D87" s="4">
        <f>SUMIFS(ورقة1!F:F,ورقة1!D:D,B87)</f>
        <v>0</v>
      </c>
    </row>
    <row r="88" spans="1:4" ht="18.75">
      <c r="A88" t="str">
        <f>IFERROR(SMALL(ورقة1!A:A,ROW()-5),"")</f>
        <v/>
      </c>
      <c r="B88" s="2" t="str">
        <f>IFERROR(IF(A88="","",VLOOKUP(A88,ورقة1!$A$6:$D$1000,4,FALSE)),"")</f>
        <v/>
      </c>
      <c r="C88" s="3">
        <f>SUMIFS(ورقة1!E:E,ورقة1!D:D,B88)</f>
        <v>0</v>
      </c>
      <c r="D88" s="4">
        <f>SUMIFS(ورقة1!F:F,ورقة1!D:D,B88)</f>
        <v>0</v>
      </c>
    </row>
    <row r="89" spans="1:4" ht="18.75">
      <c r="A89" t="str">
        <f>IFERROR(SMALL(ورقة1!A:A,ROW()-5),"")</f>
        <v/>
      </c>
      <c r="B89" s="2" t="str">
        <f>IFERROR(IF(A89="","",VLOOKUP(A89,ورقة1!$A$6:$D$1000,4,FALSE)),"")</f>
        <v/>
      </c>
      <c r="C89" s="3">
        <f>SUMIFS(ورقة1!E:E,ورقة1!D:D,B89)</f>
        <v>0</v>
      </c>
      <c r="D89" s="4">
        <f>SUMIFS(ورقة1!F:F,ورقة1!D:D,B89)</f>
        <v>0</v>
      </c>
    </row>
    <row r="90" spans="1:4" ht="18.75">
      <c r="A90" t="str">
        <f>IFERROR(SMALL(ورقة1!A:A,ROW()-5),"")</f>
        <v/>
      </c>
      <c r="B90" s="2" t="str">
        <f>IFERROR(IF(A90="","",VLOOKUP(A90,ورقة1!$A$6:$D$1000,4,FALSE)),"")</f>
        <v/>
      </c>
      <c r="C90" s="3">
        <f>SUMIFS(ورقة1!E:E,ورقة1!D:D,B90)</f>
        <v>0</v>
      </c>
      <c r="D90" s="4">
        <f>SUMIFS(ورقة1!F:F,ورقة1!D:D,B90)</f>
        <v>0</v>
      </c>
    </row>
    <row r="91" spans="1:4" ht="18.75">
      <c r="A91" t="str">
        <f>IFERROR(SMALL(ورقة1!A:A,ROW()-5),"")</f>
        <v/>
      </c>
      <c r="B91" s="2" t="str">
        <f>IFERROR(IF(A91="","",VLOOKUP(A91,ورقة1!$A$6:$D$1000,4,FALSE)),"")</f>
        <v/>
      </c>
      <c r="C91" s="3">
        <f>SUMIFS(ورقة1!E:E,ورقة1!D:D,B91)</f>
        <v>0</v>
      </c>
      <c r="D91" s="4">
        <f>SUMIFS(ورقة1!F:F,ورقة1!D:D,B91)</f>
        <v>0</v>
      </c>
    </row>
    <row r="92" spans="1:4" ht="18.75">
      <c r="A92" t="str">
        <f>IFERROR(SMALL(ورقة1!A:A,ROW()-5),"")</f>
        <v/>
      </c>
      <c r="B92" s="2" t="str">
        <f>IFERROR(IF(A92="","",VLOOKUP(A92,ورقة1!$A$6:$D$1000,4,FALSE)),"")</f>
        <v/>
      </c>
      <c r="C92" s="3">
        <f>SUMIFS(ورقة1!E:E,ورقة1!D:D,B92)</f>
        <v>0</v>
      </c>
      <c r="D92" s="4">
        <f>SUMIFS(ورقة1!F:F,ورقة1!D:D,B92)</f>
        <v>0</v>
      </c>
    </row>
    <row r="93" spans="1:4" ht="18.75">
      <c r="A93" t="str">
        <f>IFERROR(SMALL(ورقة1!A:A,ROW()-5),"")</f>
        <v/>
      </c>
      <c r="B93" s="2" t="str">
        <f>IFERROR(IF(A93="","",VLOOKUP(A93,ورقة1!$A$6:$D$1000,4,FALSE)),"")</f>
        <v/>
      </c>
      <c r="C93" s="3">
        <f>SUMIFS(ورقة1!E:E,ورقة1!D:D,B93)</f>
        <v>0</v>
      </c>
      <c r="D93" s="4">
        <f>SUMIFS(ورقة1!F:F,ورقة1!D:D,B93)</f>
        <v>0</v>
      </c>
    </row>
    <row r="94" spans="1:4" ht="18.75">
      <c r="A94" t="str">
        <f>IFERROR(SMALL(ورقة1!A:A,ROW()-5),"")</f>
        <v/>
      </c>
      <c r="B94" s="2" t="str">
        <f>IFERROR(IF(A94="","",VLOOKUP(A94,ورقة1!$A$6:$D$1000,4,FALSE)),"")</f>
        <v/>
      </c>
      <c r="C94" s="3">
        <f>SUMIFS(ورقة1!E:E,ورقة1!D:D,B94)</f>
        <v>0</v>
      </c>
      <c r="D94" s="4">
        <f>SUMIFS(ورقة1!F:F,ورقة1!D:D,B94)</f>
        <v>0</v>
      </c>
    </row>
    <row r="95" spans="1:4" ht="18.75">
      <c r="A95" t="str">
        <f>IFERROR(SMALL(ورقة1!A:A,ROW()-5),"")</f>
        <v/>
      </c>
      <c r="B95" s="2" t="str">
        <f>IFERROR(IF(A95="","",VLOOKUP(A95,ورقة1!$A$6:$D$1000,4,FALSE)),"")</f>
        <v/>
      </c>
      <c r="C95" s="3">
        <f>SUMIFS(ورقة1!E:E,ورقة1!D:D,B95)</f>
        <v>0</v>
      </c>
      <c r="D95" s="4">
        <f>SUMIFS(ورقة1!F:F,ورقة1!D:D,B95)</f>
        <v>0</v>
      </c>
    </row>
    <row r="96" spans="1:4" ht="18.75">
      <c r="A96" t="str">
        <f>IFERROR(SMALL(ورقة1!A:A,ROW()-5),"")</f>
        <v/>
      </c>
      <c r="B96" s="2" t="str">
        <f>IFERROR(IF(A96="","",VLOOKUP(A96,ورقة1!$A$6:$D$1000,4,FALSE)),"")</f>
        <v/>
      </c>
      <c r="C96" s="3">
        <f>SUMIFS(ورقة1!E:E,ورقة1!D:D,B96)</f>
        <v>0</v>
      </c>
      <c r="D96" s="4">
        <f>SUMIFS(ورقة1!F:F,ورقة1!D:D,B96)</f>
        <v>0</v>
      </c>
    </row>
    <row r="97" spans="1:4" ht="18.75">
      <c r="A97" t="str">
        <f>IFERROR(SMALL(ورقة1!A:A,ROW()-5),"")</f>
        <v/>
      </c>
      <c r="B97" s="2" t="str">
        <f>IFERROR(IF(A97="","",VLOOKUP(A97,ورقة1!$A$6:$D$1000,4,FALSE)),"")</f>
        <v/>
      </c>
      <c r="C97" s="3">
        <f>SUMIFS(ورقة1!E:E,ورقة1!D:D,B97)</f>
        <v>0</v>
      </c>
      <c r="D97" s="4">
        <f>SUMIFS(ورقة1!F:F,ورقة1!D:D,B97)</f>
        <v>0</v>
      </c>
    </row>
    <row r="98" spans="1:4" ht="18.75">
      <c r="A98" t="str">
        <f>IFERROR(SMALL(ورقة1!A:A,ROW()-5),"")</f>
        <v/>
      </c>
      <c r="B98" s="2" t="str">
        <f>IFERROR(IF(A98="","",VLOOKUP(A98,ورقة1!$A$6:$D$1000,4,FALSE)),"")</f>
        <v/>
      </c>
      <c r="C98" s="3">
        <f>SUMIFS(ورقة1!E:E,ورقة1!D:D,B98)</f>
        <v>0</v>
      </c>
      <c r="D98" s="4">
        <f>SUMIFS(ورقة1!F:F,ورقة1!D:D,B98)</f>
        <v>0</v>
      </c>
    </row>
    <row r="99" spans="1:4" ht="18.75">
      <c r="A99" t="str">
        <f>IFERROR(SMALL(ورقة1!A:A,ROW()-5),"")</f>
        <v/>
      </c>
      <c r="B99" s="2" t="str">
        <f>IFERROR(IF(A99="","",VLOOKUP(A99,ورقة1!$A$6:$D$1000,4,FALSE)),"")</f>
        <v/>
      </c>
      <c r="C99" s="3">
        <f>SUMIFS(ورقة1!E:E,ورقة1!D:D,B99)</f>
        <v>0</v>
      </c>
      <c r="D99" s="4">
        <f>SUMIFS(ورقة1!F:F,ورقة1!D:D,B99)</f>
        <v>0</v>
      </c>
    </row>
    <row r="100" spans="1:4" ht="18.75">
      <c r="A100" t="str">
        <f>IFERROR(SMALL(ورقة1!A:A,ROW()-5),"")</f>
        <v/>
      </c>
      <c r="B100" s="2" t="str">
        <f>IFERROR(IF(A100="","",VLOOKUP(A100,ورقة1!$A$6:$D$1000,4,FALSE)),"")</f>
        <v/>
      </c>
      <c r="C100" s="3">
        <f>SUMIFS(ورقة1!E:E,ورقة1!D:D,B100)</f>
        <v>0</v>
      </c>
      <c r="D100" s="4">
        <f>SUMIFS(ورقة1!F:F,ورقة1!D:D,B100)</f>
        <v>0</v>
      </c>
    </row>
    <row r="101" spans="1:4" ht="18.75">
      <c r="A101" t="str">
        <f>IFERROR(SMALL(ورقة1!A:A,ROW()-5),"")</f>
        <v/>
      </c>
      <c r="B101" s="2" t="str">
        <f>IFERROR(IF(A101="","",VLOOKUP(A101,ورقة1!$A$6:$D$1000,4,FALSE)),"")</f>
        <v/>
      </c>
      <c r="C101" s="3">
        <f>SUMIFS(ورقة1!E:E,ورقة1!D:D,B101)</f>
        <v>0</v>
      </c>
      <c r="D101" s="4">
        <f>SUMIFS(ورقة1!F:F,ورقة1!D:D,B101)</f>
        <v>0</v>
      </c>
    </row>
    <row r="102" spans="1:4" ht="18.75">
      <c r="A102" t="str">
        <f>IFERROR(SMALL(ورقة1!A:A,ROW()-5),"")</f>
        <v/>
      </c>
      <c r="B102" s="2" t="str">
        <f>IFERROR(IF(A102="","",VLOOKUP(A102,ورقة1!$A$6:$D$1000,4,FALSE)),"")</f>
        <v/>
      </c>
      <c r="C102" s="3">
        <f>SUMIFS(ورقة1!E:E,ورقة1!D:D,B102)</f>
        <v>0</v>
      </c>
      <c r="D102" s="4">
        <f>SUMIFS(ورقة1!F:F,ورقة1!D:D,B102)</f>
        <v>0</v>
      </c>
    </row>
    <row r="103" spans="1:4" ht="18.75">
      <c r="A103" t="str">
        <f>IFERROR(SMALL(ورقة1!A:A,ROW()-5),"")</f>
        <v/>
      </c>
      <c r="B103" s="2" t="str">
        <f>IFERROR(IF(A103="","",VLOOKUP(A103,ورقة1!$A$6:$D$1000,4,FALSE)),"")</f>
        <v/>
      </c>
      <c r="C103" s="3">
        <f>SUMIFS(ورقة1!E:E,ورقة1!D:D,B103)</f>
        <v>0</v>
      </c>
      <c r="D103" s="4">
        <f>SUMIFS(ورقة1!F:F,ورقة1!D:D,B103)</f>
        <v>0</v>
      </c>
    </row>
    <row r="104" spans="1:4" ht="18.75">
      <c r="A104" t="str">
        <f>IFERROR(SMALL(ورقة1!A:A,ROW()-5),"")</f>
        <v/>
      </c>
      <c r="B104" s="2" t="str">
        <f>IFERROR(IF(A104="","",VLOOKUP(A104,ورقة1!$A$6:$D$1000,4,FALSE)),"")</f>
        <v/>
      </c>
      <c r="C104" s="3">
        <f>SUMIFS(ورقة1!E:E,ورقة1!D:D,B104)</f>
        <v>0</v>
      </c>
      <c r="D104" s="4">
        <f>SUMIFS(ورقة1!F:F,ورقة1!D:D,B104)</f>
        <v>0</v>
      </c>
    </row>
    <row r="105" spans="1:4" ht="18.75">
      <c r="A105" t="str">
        <f>IFERROR(SMALL(ورقة1!A:A,ROW()-5),"")</f>
        <v/>
      </c>
      <c r="B105" s="2" t="str">
        <f>IFERROR(IF(A105="","",VLOOKUP(A105,ورقة1!$A$6:$D$1000,4,FALSE)),"")</f>
        <v/>
      </c>
      <c r="C105" s="3">
        <f>SUMIFS(ورقة1!E:E,ورقة1!D:D,B105)</f>
        <v>0</v>
      </c>
      <c r="D105" s="4">
        <f>SUMIFS(ورقة1!F:F,ورقة1!D:D,B105)</f>
        <v>0</v>
      </c>
    </row>
    <row r="106" spans="1:4" ht="18.75">
      <c r="A106" t="str">
        <f>IFERROR(SMALL(ورقة1!A:A,ROW()-5),"")</f>
        <v/>
      </c>
      <c r="B106" s="2" t="str">
        <f>IFERROR(IF(A106="","",VLOOKUP(A106,ورقة1!$A$6:$D$1000,4,FALSE)),"")</f>
        <v/>
      </c>
      <c r="C106" s="3">
        <f>SUMIFS(ورقة1!E:E,ورقة1!D:D,B106)</f>
        <v>0</v>
      </c>
      <c r="D106" s="4">
        <f>SUMIFS(ورقة1!F:F,ورقة1!D:D,B106)</f>
        <v>0</v>
      </c>
    </row>
    <row r="107" spans="1:4" ht="18.75">
      <c r="A107" t="str">
        <f>IFERROR(SMALL(ورقة1!A:A,ROW()-5),"")</f>
        <v/>
      </c>
      <c r="B107" s="2" t="str">
        <f>IFERROR(IF(A107="","",VLOOKUP(A107,ورقة1!$A$6:$D$1000,4,FALSE)),"")</f>
        <v/>
      </c>
      <c r="C107" s="3">
        <f>SUMIFS(ورقة1!E:E,ورقة1!D:D,B107)</f>
        <v>0</v>
      </c>
      <c r="D107" s="4">
        <f>SUMIFS(ورقة1!F:F,ورقة1!D:D,B107)</f>
        <v>0</v>
      </c>
    </row>
    <row r="108" spans="1:4" ht="18.75">
      <c r="A108" t="str">
        <f>IFERROR(SMALL(ورقة1!A:A,ROW()-5),"")</f>
        <v/>
      </c>
      <c r="B108" s="2" t="str">
        <f>IFERROR(IF(A108="","",VLOOKUP(A108,ورقة1!$A$6:$D$1000,4,FALSE)),"")</f>
        <v/>
      </c>
      <c r="C108" s="3">
        <f>SUMIFS(ورقة1!E:E,ورقة1!D:D,B108)</f>
        <v>0</v>
      </c>
      <c r="D108" s="4">
        <f>SUMIFS(ورقة1!F:F,ورقة1!D:D,B108)</f>
        <v>0</v>
      </c>
    </row>
    <row r="109" spans="1:4" ht="18.75">
      <c r="A109" t="str">
        <f>IFERROR(SMALL(ورقة1!A:A,ROW()-5),"")</f>
        <v/>
      </c>
      <c r="B109" s="2" t="str">
        <f>IFERROR(IF(A109="","",VLOOKUP(A109,ورقة1!$A$6:$D$1000,4,FALSE)),"")</f>
        <v/>
      </c>
      <c r="C109" s="3">
        <f>SUMIFS(ورقة1!E:E,ورقة1!D:D,B109)</f>
        <v>0</v>
      </c>
      <c r="D109" s="4">
        <f>SUMIFS(ورقة1!F:F,ورقة1!D:D,B109)</f>
        <v>0</v>
      </c>
    </row>
    <row r="110" spans="1:4" ht="18.75">
      <c r="A110" t="str">
        <f>IFERROR(SMALL(ورقة1!A:A,ROW()-5),"")</f>
        <v/>
      </c>
      <c r="B110" s="2" t="str">
        <f>IFERROR(IF(A110="","",VLOOKUP(A110,ورقة1!$A$6:$D$1000,4,FALSE)),"")</f>
        <v/>
      </c>
      <c r="C110" s="3">
        <f>SUMIFS(ورقة1!E:E,ورقة1!D:D,B110)</f>
        <v>0</v>
      </c>
      <c r="D110" s="4">
        <f>SUMIFS(ورقة1!F:F,ورقة1!D:D,B110)</f>
        <v>0</v>
      </c>
    </row>
    <row r="111" spans="1:4" ht="18.75">
      <c r="A111" t="str">
        <f>IFERROR(SMALL(ورقة1!A:A,ROW()-5),"")</f>
        <v/>
      </c>
      <c r="B111" s="2" t="str">
        <f>IFERROR(IF(A111="","",VLOOKUP(A111,ورقة1!$A$6:$D$1000,4,FALSE)),"")</f>
        <v/>
      </c>
      <c r="C111" s="3">
        <f>SUMIFS(ورقة1!E:E,ورقة1!D:D,B111)</f>
        <v>0</v>
      </c>
      <c r="D111" s="4">
        <f>SUMIFS(ورقة1!F:F,ورقة1!D:D,B111)</f>
        <v>0</v>
      </c>
    </row>
    <row r="112" spans="1:4" ht="18.75">
      <c r="A112" t="str">
        <f>IFERROR(SMALL(ورقة1!A:A,ROW()-5),"")</f>
        <v/>
      </c>
      <c r="B112" s="2" t="str">
        <f>IFERROR(IF(A112="","",VLOOKUP(A112,ورقة1!$A$6:$D$1000,4,FALSE)),"")</f>
        <v/>
      </c>
      <c r="C112" s="3">
        <f>SUMIFS(ورقة1!E:E,ورقة1!D:D,B112)</f>
        <v>0</v>
      </c>
      <c r="D112" s="4">
        <f>SUMIFS(ورقة1!F:F,ورقة1!D:D,B112)</f>
        <v>0</v>
      </c>
    </row>
    <row r="113" spans="1:4" ht="18.75">
      <c r="A113" t="str">
        <f>IFERROR(SMALL(ورقة1!A:A,ROW()-5),"")</f>
        <v/>
      </c>
      <c r="B113" s="2" t="str">
        <f>IFERROR(IF(A113="","",VLOOKUP(A113,ورقة1!$A$6:$D$1000,4,FALSE)),"")</f>
        <v/>
      </c>
      <c r="C113" s="3">
        <f>SUMIFS(ورقة1!E:E,ورقة1!D:D,B113)</f>
        <v>0</v>
      </c>
      <c r="D113" s="4">
        <f>SUMIFS(ورقة1!F:F,ورقة1!D:D,B113)</f>
        <v>0</v>
      </c>
    </row>
    <row r="114" spans="1:4" ht="18.75">
      <c r="A114" t="str">
        <f>IFERROR(SMALL(ورقة1!A:A,ROW()-5),"")</f>
        <v/>
      </c>
      <c r="B114" s="2" t="str">
        <f>IFERROR(IF(A114="","",VLOOKUP(A114,ورقة1!$A$6:$D$1000,4,FALSE)),"")</f>
        <v/>
      </c>
      <c r="C114" s="3">
        <f>SUMIFS(ورقة1!E:E,ورقة1!D:D,B114)</f>
        <v>0</v>
      </c>
      <c r="D114" s="4">
        <f>SUMIFS(ورقة1!F:F,ورقة1!D:D,B114)</f>
        <v>0</v>
      </c>
    </row>
    <row r="115" spans="1:4" ht="18.75">
      <c r="A115" t="str">
        <f>IFERROR(SMALL(ورقة1!A:A,ROW()-5),"")</f>
        <v/>
      </c>
      <c r="B115" s="2" t="str">
        <f>IFERROR(IF(A115="","",VLOOKUP(A115,ورقة1!$A$6:$D$1000,4,FALSE)),"")</f>
        <v/>
      </c>
      <c r="C115" s="3">
        <f>SUMIFS(ورقة1!E:E,ورقة1!D:D,B115)</f>
        <v>0</v>
      </c>
      <c r="D115" s="4">
        <f>SUMIFS(ورقة1!F:F,ورقة1!D:D,B115)</f>
        <v>0</v>
      </c>
    </row>
    <row r="116" spans="1:4" ht="18.75">
      <c r="A116" t="str">
        <f>IFERROR(SMALL(ورقة1!A:A,ROW()-5),"")</f>
        <v/>
      </c>
      <c r="B116" s="2" t="str">
        <f>IFERROR(IF(A116="","",VLOOKUP(A116,ورقة1!$A$6:$D$1000,4,FALSE)),"")</f>
        <v/>
      </c>
      <c r="C116" s="3">
        <f>SUMIFS(ورقة1!E:E,ورقة1!D:D,B116)</f>
        <v>0</v>
      </c>
      <c r="D116" s="4">
        <f>SUMIFS(ورقة1!F:F,ورقة1!D:D,B116)</f>
        <v>0</v>
      </c>
    </row>
    <row r="117" spans="1:4" ht="18.75">
      <c r="A117" t="str">
        <f>IFERROR(SMALL(ورقة1!A:A,ROW()-5),"")</f>
        <v/>
      </c>
      <c r="B117" s="2" t="str">
        <f>IFERROR(IF(A117="","",VLOOKUP(A117,ورقة1!$A$6:$D$1000,4,FALSE)),"")</f>
        <v/>
      </c>
      <c r="C117" s="3">
        <f>SUMIFS(ورقة1!E:E,ورقة1!D:D,B117)</f>
        <v>0</v>
      </c>
      <c r="D117" s="4">
        <f>SUMIFS(ورقة1!F:F,ورقة1!D:D,B117)</f>
        <v>0</v>
      </c>
    </row>
    <row r="118" spans="1:4" ht="18.75">
      <c r="A118" t="str">
        <f>IFERROR(SMALL(ورقة1!A:A,ROW()-5),"")</f>
        <v/>
      </c>
      <c r="B118" s="2" t="str">
        <f>IFERROR(IF(A118="","",VLOOKUP(A118,ورقة1!$A$6:$D$1000,4,FALSE)),"")</f>
        <v/>
      </c>
      <c r="C118" s="3">
        <f>SUMIFS(ورقة1!E:E,ورقة1!D:D,B118)</f>
        <v>0</v>
      </c>
      <c r="D118" s="4">
        <f>SUMIFS(ورقة1!F:F,ورقة1!D:D,B118)</f>
        <v>0</v>
      </c>
    </row>
    <row r="119" spans="1:4" ht="18.75">
      <c r="A119" t="str">
        <f>IFERROR(SMALL(ورقة1!A:A,ROW()-5),"")</f>
        <v/>
      </c>
      <c r="B119" s="2" t="str">
        <f>IFERROR(IF(A119="","",VLOOKUP(A119,ورقة1!$A$6:$D$1000,4,FALSE)),"")</f>
        <v/>
      </c>
      <c r="C119" s="3">
        <f>SUMIFS(ورقة1!E:E,ورقة1!D:D,B119)</f>
        <v>0</v>
      </c>
      <c r="D119" s="4">
        <f>SUMIFS(ورقة1!F:F,ورقة1!D:D,B119)</f>
        <v>0</v>
      </c>
    </row>
    <row r="120" spans="1:4" ht="18.75">
      <c r="A120" t="str">
        <f>IFERROR(SMALL(ورقة1!A:A,ROW()-5),"")</f>
        <v/>
      </c>
      <c r="B120" s="2" t="str">
        <f>IFERROR(IF(A120="","",VLOOKUP(A120,ورقة1!$A$6:$D$1000,4,FALSE)),"")</f>
        <v/>
      </c>
      <c r="C120" s="3">
        <f>SUMIFS(ورقة1!E:E,ورقة1!D:D,B120)</f>
        <v>0</v>
      </c>
      <c r="D120" s="4">
        <f>SUMIFS(ورقة1!F:F,ورقة1!D:D,B120)</f>
        <v>0</v>
      </c>
    </row>
    <row r="121" spans="1:4" ht="18.75">
      <c r="A121" t="str">
        <f>IFERROR(SMALL(ورقة1!A:A,ROW()-5),"")</f>
        <v/>
      </c>
      <c r="B121" s="2" t="str">
        <f>IFERROR(IF(A121="","",VLOOKUP(A121,ورقة1!$A$6:$D$1000,4,FALSE)),"")</f>
        <v/>
      </c>
      <c r="C121" s="3">
        <f>SUMIFS(ورقة1!E:E,ورقة1!D:D,B121)</f>
        <v>0</v>
      </c>
      <c r="D121" s="4">
        <f>SUMIFS(ورقة1!F:F,ورقة1!D:D,B121)</f>
        <v>0</v>
      </c>
    </row>
    <row r="122" spans="1:4" ht="18.75">
      <c r="A122" t="str">
        <f>IFERROR(SMALL(ورقة1!A:A,ROW()-5),"")</f>
        <v/>
      </c>
      <c r="B122" s="2" t="str">
        <f>IFERROR(IF(A122="","",VLOOKUP(A122,ورقة1!$A$6:$D$1000,4,FALSE)),"")</f>
        <v/>
      </c>
      <c r="C122" s="3">
        <f>SUMIFS(ورقة1!E:E,ورقة1!D:D,B122)</f>
        <v>0</v>
      </c>
      <c r="D122" s="4">
        <f>SUMIFS(ورقة1!F:F,ورقة1!D:D,B122)</f>
        <v>0</v>
      </c>
    </row>
    <row r="123" spans="1:4" ht="18.75">
      <c r="A123" t="str">
        <f>IFERROR(SMALL(ورقة1!A:A,ROW()-5),"")</f>
        <v/>
      </c>
      <c r="B123" s="2" t="str">
        <f>IFERROR(IF(A123="","",VLOOKUP(A123,ورقة1!$A$6:$D$1000,4,FALSE)),"")</f>
        <v/>
      </c>
      <c r="C123" s="3">
        <f>SUMIFS(ورقة1!E:E,ورقة1!D:D,B123)</f>
        <v>0</v>
      </c>
      <c r="D123" s="4">
        <f>SUMIFS(ورقة1!F:F,ورقة1!D:D,B123)</f>
        <v>0</v>
      </c>
    </row>
    <row r="124" spans="1:4" ht="18.75">
      <c r="A124" t="str">
        <f>IFERROR(SMALL(ورقة1!A:A,ROW()-5),"")</f>
        <v/>
      </c>
      <c r="B124" s="2" t="str">
        <f>IFERROR(IF(A124="","",VLOOKUP(A124,ورقة1!$A$6:$D$1000,4,FALSE)),"")</f>
        <v/>
      </c>
      <c r="C124" s="3">
        <f>SUMIFS(ورقة1!E:E,ورقة1!D:D,B124)</f>
        <v>0</v>
      </c>
      <c r="D124" s="4">
        <f>SUMIFS(ورقة1!F:F,ورقة1!D:D,B124)</f>
        <v>0</v>
      </c>
    </row>
    <row r="125" spans="1:4" ht="18.75">
      <c r="A125" t="str">
        <f>IFERROR(SMALL(ورقة1!A:A,ROW()-5),"")</f>
        <v/>
      </c>
      <c r="B125" s="2" t="str">
        <f>IFERROR(IF(A125="","",VLOOKUP(A125,ورقة1!$A$6:$D$1000,4,FALSE)),"")</f>
        <v/>
      </c>
      <c r="C125" s="3">
        <f>SUMIFS(ورقة1!E:E,ورقة1!D:D,B125)</f>
        <v>0</v>
      </c>
      <c r="D125" s="4">
        <f>SUMIFS(ورقة1!F:F,ورقة1!D:D,B125)</f>
        <v>0</v>
      </c>
    </row>
    <row r="126" spans="1:4" ht="18.75">
      <c r="A126" t="str">
        <f>IFERROR(SMALL(ورقة1!A:A,ROW()-5),"")</f>
        <v/>
      </c>
      <c r="B126" s="2" t="str">
        <f>IFERROR(IF(A126="","",VLOOKUP(A126,ورقة1!$A$6:$D$1000,4,FALSE)),"")</f>
        <v/>
      </c>
      <c r="C126" s="3">
        <f>SUMIFS(ورقة1!E:E,ورقة1!D:D,B126)</f>
        <v>0</v>
      </c>
      <c r="D126" s="4">
        <f>SUMIFS(ورقة1!F:F,ورقة1!D:D,B126)</f>
        <v>0</v>
      </c>
    </row>
    <row r="127" spans="1:4" ht="18.75">
      <c r="A127" t="str">
        <f>IFERROR(SMALL(ورقة1!A:A,ROW()-5),"")</f>
        <v/>
      </c>
      <c r="B127" s="2" t="str">
        <f>IFERROR(IF(A127="","",VLOOKUP(A127,ورقة1!$A$6:$D$1000,4,FALSE)),"")</f>
        <v/>
      </c>
      <c r="C127" s="3">
        <f>SUMIFS(ورقة1!E:E,ورقة1!D:D,B127)</f>
        <v>0</v>
      </c>
      <c r="D127" s="4">
        <f>SUMIFS(ورقة1!F:F,ورقة1!D:D,B127)</f>
        <v>0</v>
      </c>
    </row>
    <row r="128" spans="1:4" ht="18.75">
      <c r="A128" t="str">
        <f>IFERROR(SMALL(ورقة1!A:A,ROW()-5),"")</f>
        <v/>
      </c>
      <c r="B128" s="2" t="str">
        <f>IFERROR(IF(A128="","",VLOOKUP(A128,ورقة1!$A$6:$D$1000,4,FALSE)),"")</f>
        <v/>
      </c>
      <c r="C128" s="3">
        <f>SUMIFS(ورقة1!E:E,ورقة1!D:D,B128)</f>
        <v>0</v>
      </c>
      <c r="D128" s="4">
        <f>SUMIFS(ورقة1!F:F,ورقة1!D:D,B128)</f>
        <v>0</v>
      </c>
    </row>
    <row r="129" spans="1:4" ht="18.75">
      <c r="A129" t="str">
        <f>IFERROR(SMALL(ورقة1!A:A,ROW()-5),"")</f>
        <v/>
      </c>
      <c r="B129" s="2" t="str">
        <f>IFERROR(IF(A129="","",VLOOKUP(A129,ورقة1!$A$6:$D$1000,4,FALSE)),"")</f>
        <v/>
      </c>
      <c r="C129" s="3">
        <f>SUMIFS(ورقة1!E:E,ورقة1!D:D,B129)</f>
        <v>0</v>
      </c>
      <c r="D129" s="4">
        <f>SUMIFS(ورقة1!F:F,ورقة1!D:D,B129)</f>
        <v>0</v>
      </c>
    </row>
    <row r="130" spans="1:4" ht="18.75">
      <c r="A130" t="str">
        <f>IFERROR(SMALL(ورقة1!A:A,ROW()-5),"")</f>
        <v/>
      </c>
      <c r="B130" s="2" t="str">
        <f>IFERROR(IF(A130="","",VLOOKUP(A130,ورقة1!$A$6:$D$1000,4,FALSE)),"")</f>
        <v/>
      </c>
      <c r="C130" s="3">
        <f>SUMIFS(ورقة1!E:E,ورقة1!D:D,B130)</f>
        <v>0</v>
      </c>
      <c r="D130" s="4">
        <f>SUMIFS(ورقة1!F:F,ورقة1!D:D,B130)</f>
        <v>0</v>
      </c>
    </row>
    <row r="131" spans="1:4" ht="18.75">
      <c r="A131" t="str">
        <f>IFERROR(SMALL(ورقة1!A:A,ROW()-5),"")</f>
        <v/>
      </c>
      <c r="B131" s="2" t="str">
        <f>IFERROR(IF(A131="","",VLOOKUP(A131,ورقة1!$A$6:$D$1000,4,FALSE)),"")</f>
        <v/>
      </c>
      <c r="C131" s="3">
        <f>SUMIFS(ورقة1!E:E,ورقة1!D:D,B131)</f>
        <v>0</v>
      </c>
      <c r="D131" s="4">
        <f>SUMIFS(ورقة1!F:F,ورقة1!D:D,B131)</f>
        <v>0</v>
      </c>
    </row>
    <row r="132" spans="1:4" ht="18.75">
      <c r="A132" t="str">
        <f>IFERROR(SMALL(ورقة1!A:A,ROW()-5),"")</f>
        <v/>
      </c>
      <c r="B132" s="2" t="str">
        <f>IFERROR(IF(A132="","",VLOOKUP(A132,ورقة1!$A$6:$D$1000,4,FALSE)),"")</f>
        <v/>
      </c>
      <c r="C132" s="3">
        <f>SUMIFS(ورقة1!E:E,ورقة1!D:D,B132)</f>
        <v>0</v>
      </c>
      <c r="D132" s="4">
        <f>SUMIFS(ورقة1!F:F,ورقة1!D:D,B132)</f>
        <v>0</v>
      </c>
    </row>
    <row r="133" spans="1:4" ht="18.75">
      <c r="A133" t="str">
        <f>IFERROR(SMALL(ورقة1!A:A,ROW()-5),"")</f>
        <v/>
      </c>
      <c r="B133" s="2" t="str">
        <f>IFERROR(IF(A133="","",VLOOKUP(A133,ورقة1!$A$6:$D$1000,4,FALSE)),"")</f>
        <v/>
      </c>
      <c r="C133" s="3">
        <f>SUMIFS(ورقة1!E:E,ورقة1!D:D,B133)</f>
        <v>0</v>
      </c>
      <c r="D133" s="4">
        <f>SUMIFS(ورقة1!F:F,ورقة1!D:D,B133)</f>
        <v>0</v>
      </c>
    </row>
    <row r="134" spans="1:4" ht="18.75">
      <c r="A134" t="str">
        <f>IFERROR(SMALL(ورقة1!A:A,ROW()-5),"")</f>
        <v/>
      </c>
      <c r="B134" s="2" t="str">
        <f>IFERROR(IF(A134="","",VLOOKUP(A134,ورقة1!$A$6:$D$1000,4,FALSE)),"")</f>
        <v/>
      </c>
      <c r="C134" s="3">
        <f>SUMIFS(ورقة1!E:E,ورقة1!D:D,B134)</f>
        <v>0</v>
      </c>
      <c r="D134" s="4">
        <f>SUMIFS(ورقة1!F:F,ورقة1!D:D,B134)</f>
        <v>0</v>
      </c>
    </row>
    <row r="135" spans="1:4" ht="18.75">
      <c r="A135" t="str">
        <f>IFERROR(SMALL(ورقة1!A:A,ROW()-5),"")</f>
        <v/>
      </c>
      <c r="B135" s="2" t="str">
        <f>IFERROR(IF(A135="","",VLOOKUP(A135,ورقة1!$A$6:$D$1000,4,FALSE)),"")</f>
        <v/>
      </c>
      <c r="C135" s="3">
        <f>SUMIFS(ورقة1!E:E,ورقة1!D:D,B135)</f>
        <v>0</v>
      </c>
      <c r="D135" s="4">
        <f>SUMIFS(ورقة1!F:F,ورقة1!D:D,B135)</f>
        <v>0</v>
      </c>
    </row>
    <row r="136" spans="1:4" ht="18.75">
      <c r="A136" t="str">
        <f>IFERROR(SMALL(ورقة1!A:A,ROW()-5),"")</f>
        <v/>
      </c>
      <c r="B136" s="2" t="str">
        <f>IFERROR(IF(A136="","",VLOOKUP(A136,ورقة1!$A$6:$D$1000,4,FALSE)),"")</f>
        <v/>
      </c>
      <c r="C136" s="3">
        <f>SUMIFS(ورقة1!E:E,ورقة1!D:D,B136)</f>
        <v>0</v>
      </c>
      <c r="D136" s="4">
        <f>SUMIFS(ورقة1!F:F,ورقة1!D:D,B136)</f>
        <v>0</v>
      </c>
    </row>
    <row r="137" spans="1:4" ht="18.75">
      <c r="A137" t="str">
        <f>IFERROR(SMALL(ورقة1!A:A,ROW()-5),"")</f>
        <v/>
      </c>
      <c r="B137" s="2" t="str">
        <f>IFERROR(IF(A137="","",VLOOKUP(A137,ورقة1!$A$6:$D$1000,4,FALSE)),"")</f>
        <v/>
      </c>
      <c r="C137" s="3">
        <f>SUMIFS(ورقة1!E:E,ورقة1!D:D,B137)</f>
        <v>0</v>
      </c>
      <c r="D137" s="4">
        <f>SUMIFS(ورقة1!F:F,ورقة1!D:D,B137)</f>
        <v>0</v>
      </c>
    </row>
    <row r="138" spans="1:4" ht="18.75">
      <c r="A138" t="str">
        <f>IFERROR(SMALL(ورقة1!A:A,ROW()-5),"")</f>
        <v/>
      </c>
      <c r="B138" s="2" t="str">
        <f>IFERROR(IF(A138="","",VLOOKUP(A138,ورقة1!$A$6:$D$1000,4,FALSE)),"")</f>
        <v/>
      </c>
      <c r="C138" s="3">
        <f>SUMIFS(ورقة1!E:E,ورقة1!D:D,B138)</f>
        <v>0</v>
      </c>
      <c r="D138" s="4">
        <f>SUMIFS(ورقة1!F:F,ورقة1!D:D,B138)</f>
        <v>0</v>
      </c>
    </row>
    <row r="139" spans="1:4" ht="18.75">
      <c r="A139" t="str">
        <f>IFERROR(SMALL(ورقة1!A:A,ROW()-5),"")</f>
        <v/>
      </c>
      <c r="B139" s="2" t="str">
        <f>IFERROR(IF(A139="","",VLOOKUP(A139,ورقة1!$A$6:$D$1000,4,FALSE)),"")</f>
        <v/>
      </c>
      <c r="C139" s="3">
        <f>SUMIFS(ورقة1!E:E,ورقة1!D:D,B139)</f>
        <v>0</v>
      </c>
      <c r="D139" s="4">
        <f>SUMIFS(ورقة1!F:F,ورقة1!D:D,B139)</f>
        <v>0</v>
      </c>
    </row>
    <row r="140" spans="1:4" ht="18.75">
      <c r="A140" t="str">
        <f>IFERROR(SMALL(ورقة1!A:A,ROW()-5),"")</f>
        <v/>
      </c>
      <c r="B140" s="2" t="str">
        <f>IFERROR(IF(A140="","",VLOOKUP(A140,ورقة1!$A$6:$D$1000,4,FALSE)),"")</f>
        <v/>
      </c>
      <c r="C140" s="3">
        <f>SUMIFS(ورقة1!E:E,ورقة1!D:D,B140)</f>
        <v>0</v>
      </c>
      <c r="D140" s="4">
        <f>SUMIFS(ورقة1!F:F,ورقة1!D:D,B140)</f>
        <v>0</v>
      </c>
    </row>
    <row r="141" spans="1:4" ht="18.75">
      <c r="A141" t="str">
        <f>IFERROR(SMALL(ورقة1!A:A,ROW()-5),"")</f>
        <v/>
      </c>
      <c r="B141" s="2" t="str">
        <f>IFERROR(IF(A141="","",VLOOKUP(A141,ورقة1!$A$6:$D$1000,4,FALSE)),"")</f>
        <v/>
      </c>
      <c r="C141" s="3">
        <f>SUMIFS(ورقة1!E:E,ورقة1!D:D,B141)</f>
        <v>0</v>
      </c>
      <c r="D141" s="4">
        <f>SUMIFS(ورقة1!F:F,ورقة1!D:D,B141)</f>
        <v>0</v>
      </c>
    </row>
    <row r="142" spans="1:4" ht="18.75">
      <c r="A142" t="str">
        <f>IFERROR(SMALL(ورقة1!A:A,ROW()-5),"")</f>
        <v/>
      </c>
      <c r="B142" s="2" t="str">
        <f>IFERROR(IF(A142="","",VLOOKUP(A142,ورقة1!$A$6:$D$1000,4,FALSE)),"")</f>
        <v/>
      </c>
      <c r="C142" s="3">
        <f>SUMIFS(ورقة1!E:E,ورقة1!D:D,B142)</f>
        <v>0</v>
      </c>
      <c r="D142" s="4">
        <f>SUMIFS(ورقة1!F:F,ورقة1!D:D,B142)</f>
        <v>0</v>
      </c>
    </row>
    <row r="143" spans="1:4" ht="18.75">
      <c r="A143" t="str">
        <f>IFERROR(SMALL(ورقة1!A:A,ROW()-5),"")</f>
        <v/>
      </c>
      <c r="B143" s="2" t="str">
        <f>IFERROR(IF(A143="","",VLOOKUP(A143,ورقة1!$A$6:$D$1000,4,FALSE)),"")</f>
        <v/>
      </c>
      <c r="C143" s="3">
        <f>SUMIFS(ورقة1!E:E,ورقة1!D:D,B143)</f>
        <v>0</v>
      </c>
      <c r="D143" s="4">
        <f>SUMIFS(ورقة1!F:F,ورقة1!D:D,B143)</f>
        <v>0</v>
      </c>
    </row>
    <row r="144" spans="1:4" ht="18.75">
      <c r="A144" t="str">
        <f>IFERROR(SMALL(ورقة1!A:A,ROW()-5),"")</f>
        <v/>
      </c>
      <c r="B144" s="2" t="str">
        <f>IFERROR(IF(A144="","",VLOOKUP(A144,ورقة1!$A$6:$D$1000,4,FALSE)),"")</f>
        <v/>
      </c>
      <c r="C144" s="3">
        <f>SUMIFS(ورقة1!E:E,ورقة1!D:D,B144)</f>
        <v>0</v>
      </c>
      <c r="D144" s="4">
        <f>SUMIFS(ورقة1!F:F,ورقة1!D:D,B144)</f>
        <v>0</v>
      </c>
    </row>
    <row r="145" spans="1:4" ht="18.75">
      <c r="A145" t="str">
        <f>IFERROR(SMALL(ورقة1!A:A,ROW()-5),"")</f>
        <v/>
      </c>
      <c r="B145" s="2" t="str">
        <f>IFERROR(IF(A145="","",VLOOKUP(A145,ورقة1!$A$6:$D$1000,4,FALSE)),"")</f>
        <v/>
      </c>
      <c r="C145" s="3">
        <f>SUMIFS(ورقة1!E:E,ورقة1!D:D,B145)</f>
        <v>0</v>
      </c>
      <c r="D145" s="4">
        <f>SUMIFS(ورقة1!F:F,ورقة1!D:D,B145)</f>
        <v>0</v>
      </c>
    </row>
    <row r="146" spans="1:4" ht="18.75">
      <c r="A146" t="str">
        <f>IFERROR(SMALL(ورقة1!A:A,ROW()-5),"")</f>
        <v/>
      </c>
      <c r="B146" s="2" t="str">
        <f>IFERROR(IF(A146="","",VLOOKUP(A146,ورقة1!$A$6:$D$1000,4,FALSE)),"")</f>
        <v/>
      </c>
      <c r="C146" s="3">
        <f>SUMIFS(ورقة1!E:E,ورقة1!D:D,B146)</f>
        <v>0</v>
      </c>
      <c r="D146" s="4">
        <f>SUMIFS(ورقة1!F:F,ورقة1!D:D,B146)</f>
        <v>0</v>
      </c>
    </row>
    <row r="147" spans="1:4" ht="18.75">
      <c r="A147" t="str">
        <f>IFERROR(SMALL(ورقة1!A:A,ROW()-5),"")</f>
        <v/>
      </c>
      <c r="B147" s="2" t="str">
        <f>IFERROR(IF(A147="","",VLOOKUP(A147,ورقة1!$A$6:$D$1000,4,FALSE)),"")</f>
        <v/>
      </c>
      <c r="C147" s="3">
        <f>SUMIFS(ورقة1!E:E,ورقة1!D:D,B147)</f>
        <v>0</v>
      </c>
      <c r="D147" s="4">
        <f>SUMIFS(ورقة1!F:F,ورقة1!D:D,B147)</f>
        <v>0</v>
      </c>
    </row>
    <row r="148" spans="1:4" ht="18.75">
      <c r="A148" t="str">
        <f>IFERROR(SMALL(ورقة1!A:A,ROW()-5),"")</f>
        <v/>
      </c>
      <c r="B148" s="2" t="str">
        <f>IFERROR(IF(A148="","",VLOOKUP(A148,ورقة1!$A$6:$D$1000,4,FALSE)),"")</f>
        <v/>
      </c>
      <c r="C148" s="3">
        <f>SUMIFS(ورقة1!E:E,ورقة1!D:D,B148)</f>
        <v>0</v>
      </c>
      <c r="D148" s="4">
        <f>SUMIFS(ورقة1!F:F,ورقة1!D:D,B148)</f>
        <v>0</v>
      </c>
    </row>
    <row r="149" spans="1:4" ht="18.75">
      <c r="A149" t="str">
        <f>IFERROR(SMALL(ورقة1!A:A,ROW()-5),"")</f>
        <v/>
      </c>
      <c r="B149" s="2" t="str">
        <f>IFERROR(IF(A149="","",VLOOKUP(A149,ورقة1!$A$6:$D$1000,4,FALSE)),"")</f>
        <v/>
      </c>
      <c r="C149" s="3">
        <f>SUMIFS(ورقة1!E:E,ورقة1!D:D,B149)</f>
        <v>0</v>
      </c>
      <c r="D149" s="4">
        <f>SUMIFS(ورقة1!F:F,ورقة1!D:D,B149)</f>
        <v>0</v>
      </c>
    </row>
    <row r="150" spans="1:4" ht="18.75">
      <c r="A150" t="str">
        <f>IFERROR(SMALL(ورقة1!A:A,ROW()-5),"")</f>
        <v/>
      </c>
      <c r="B150" s="2" t="str">
        <f>IFERROR(IF(A150="","",VLOOKUP(A150,ورقة1!$A$6:$D$1000,4,FALSE)),"")</f>
        <v/>
      </c>
      <c r="C150" s="3">
        <f>SUMIFS(ورقة1!E:E,ورقة1!D:D,B150)</f>
        <v>0</v>
      </c>
      <c r="D150" s="4">
        <f>SUMIFS(ورقة1!F:F,ورقة1!D:D,B150)</f>
        <v>0</v>
      </c>
    </row>
    <row r="151" spans="1:4" ht="18.75">
      <c r="A151" t="str">
        <f>IFERROR(SMALL(ورقة1!A:A,ROW()-5),"")</f>
        <v/>
      </c>
      <c r="B151" s="2" t="str">
        <f>IFERROR(IF(A151="","",VLOOKUP(A151,ورقة1!$A$6:$D$1000,4,FALSE)),"")</f>
        <v/>
      </c>
      <c r="C151" s="3">
        <f>SUMIFS(ورقة1!E:E,ورقة1!D:D,B151)</f>
        <v>0</v>
      </c>
      <c r="D151" s="4">
        <f>SUMIFS(ورقة1!F:F,ورقة1!D:D,B151)</f>
        <v>0</v>
      </c>
    </row>
    <row r="152" spans="1:4" ht="18.75">
      <c r="A152" t="str">
        <f>IFERROR(SMALL(ورقة1!A:A,ROW()-5),"")</f>
        <v/>
      </c>
      <c r="B152" s="2" t="str">
        <f>IFERROR(IF(A152="","",VLOOKUP(A152,ورقة1!$A$6:$D$1000,4,FALSE)),"")</f>
        <v/>
      </c>
      <c r="C152" s="3">
        <f>SUMIFS(ورقة1!E:E,ورقة1!D:D,B152)</f>
        <v>0</v>
      </c>
      <c r="D152" s="4">
        <f>SUMIFS(ورقة1!F:F,ورقة1!D:D,B152)</f>
        <v>0</v>
      </c>
    </row>
    <row r="153" spans="1:4" ht="18.75">
      <c r="A153" t="str">
        <f>IFERROR(SMALL(ورقة1!A:A,ROW()-5),"")</f>
        <v/>
      </c>
      <c r="B153" s="2" t="str">
        <f>IFERROR(IF(A153="","",VLOOKUP(A153,ورقة1!$A$6:$D$1000,4,FALSE)),"")</f>
        <v/>
      </c>
      <c r="C153" s="3">
        <f>SUMIFS(ورقة1!E:E,ورقة1!D:D,B153)</f>
        <v>0</v>
      </c>
      <c r="D153" s="4">
        <f>SUMIFS(ورقة1!F:F,ورقة1!D:D,B153)</f>
        <v>0</v>
      </c>
    </row>
    <row r="154" spans="1:4" ht="18.75">
      <c r="A154" t="str">
        <f>IFERROR(SMALL(ورقة1!A:A,ROW()-5),"")</f>
        <v/>
      </c>
      <c r="B154" s="2" t="str">
        <f>IFERROR(IF(A154="","",VLOOKUP(A154,ورقة1!$A$6:$D$1000,4,FALSE)),"")</f>
        <v/>
      </c>
      <c r="C154" s="3">
        <f>SUMIFS(ورقة1!E:E,ورقة1!D:D,B154)</f>
        <v>0</v>
      </c>
      <c r="D154" s="4">
        <f>SUMIFS(ورقة1!F:F,ورقة1!D:D,B154)</f>
        <v>0</v>
      </c>
    </row>
    <row r="155" spans="1:4" ht="18.75">
      <c r="A155" t="str">
        <f>IFERROR(SMALL(ورقة1!A:A,ROW()-5),"")</f>
        <v/>
      </c>
      <c r="B155" s="2" t="str">
        <f>IFERROR(IF(A155="","",VLOOKUP(A155,ورقة1!$A$6:$D$1000,4,FALSE)),"")</f>
        <v/>
      </c>
      <c r="C155" s="3">
        <f>SUMIFS(ورقة1!E:E,ورقة1!D:D,B155)</f>
        <v>0</v>
      </c>
      <c r="D155" s="4">
        <f>SUMIFS(ورقة1!F:F,ورقة1!D:D,B155)</f>
        <v>0</v>
      </c>
    </row>
    <row r="156" spans="1:4" ht="18.75">
      <c r="A156" t="str">
        <f>IFERROR(SMALL(ورقة1!A:A,ROW()-5),"")</f>
        <v/>
      </c>
      <c r="B156" s="2" t="str">
        <f>IFERROR(IF(A156="","",VLOOKUP(A156,ورقة1!$A$6:$D$1000,4,FALSE)),"")</f>
        <v/>
      </c>
      <c r="C156" s="3">
        <f>SUMIFS(ورقة1!E:E,ورقة1!D:D,B156)</f>
        <v>0</v>
      </c>
      <c r="D156" s="4">
        <f>SUMIFS(ورقة1!F:F,ورقة1!D:D,B156)</f>
        <v>0</v>
      </c>
    </row>
    <row r="157" spans="1:4" ht="18.75">
      <c r="A157" t="str">
        <f>IFERROR(SMALL(ورقة1!A:A,ROW()-5),"")</f>
        <v/>
      </c>
      <c r="B157" s="2" t="str">
        <f>IFERROR(IF(A157="","",VLOOKUP(A157,ورقة1!$A$6:$D$1000,4,FALSE)),"")</f>
        <v/>
      </c>
      <c r="C157" s="3">
        <f>SUMIFS(ورقة1!E:E,ورقة1!D:D,B157)</f>
        <v>0</v>
      </c>
      <c r="D157" s="4">
        <f>SUMIFS(ورقة1!F:F,ورقة1!D:D,B157)</f>
        <v>0</v>
      </c>
    </row>
    <row r="158" spans="1:4" ht="18.75">
      <c r="A158" t="str">
        <f>IFERROR(SMALL(ورقة1!A:A,ROW()-5),"")</f>
        <v/>
      </c>
      <c r="B158" s="2" t="str">
        <f>IFERROR(IF(A158="","",VLOOKUP(A158,ورقة1!$A$6:$D$1000,4,FALSE)),"")</f>
        <v/>
      </c>
      <c r="C158" s="3">
        <f>SUMIFS(ورقة1!E:E,ورقة1!D:D,B158)</f>
        <v>0</v>
      </c>
      <c r="D158" s="4">
        <f>SUMIFS(ورقة1!F:F,ورقة1!D:D,B158)</f>
        <v>0</v>
      </c>
    </row>
    <row r="159" spans="1:4" ht="18.75">
      <c r="A159" t="str">
        <f>IFERROR(SMALL(ورقة1!A:A,ROW()-5),"")</f>
        <v/>
      </c>
      <c r="B159" s="2" t="str">
        <f>IFERROR(IF(A159="","",VLOOKUP(A159,ورقة1!$A$6:$D$1000,4,FALSE)),"")</f>
        <v/>
      </c>
      <c r="C159" s="3">
        <f>SUMIFS(ورقة1!E:E,ورقة1!D:D,B159)</f>
        <v>0</v>
      </c>
      <c r="D159" s="4">
        <f>SUMIFS(ورقة1!F:F,ورقة1!D:D,B159)</f>
        <v>0</v>
      </c>
    </row>
    <row r="160" spans="1:4" ht="18.75">
      <c r="A160" t="str">
        <f>IFERROR(SMALL(ورقة1!A:A,ROW()-5),"")</f>
        <v/>
      </c>
      <c r="B160" s="2" t="str">
        <f>IFERROR(IF(A160="","",VLOOKUP(A160,ورقة1!$A$6:$D$1000,4,FALSE)),"")</f>
        <v/>
      </c>
      <c r="C160" s="3">
        <f>SUMIFS(ورقة1!E:E,ورقة1!D:D,B160)</f>
        <v>0</v>
      </c>
      <c r="D160" s="4">
        <f>SUMIFS(ورقة1!F:F,ورقة1!D:D,B160)</f>
        <v>0</v>
      </c>
    </row>
    <row r="161" spans="1:4" ht="18.75">
      <c r="A161" t="str">
        <f>IFERROR(SMALL(ورقة1!A:A,ROW()-5),"")</f>
        <v/>
      </c>
      <c r="B161" s="2" t="str">
        <f>IFERROR(IF(A161="","",VLOOKUP(A161,ورقة1!$A$6:$D$1000,4,FALSE)),"")</f>
        <v/>
      </c>
      <c r="C161" s="3">
        <f>SUMIFS(ورقة1!E:E,ورقة1!D:D,B161)</f>
        <v>0</v>
      </c>
      <c r="D161" s="4">
        <f>SUMIFS(ورقة1!F:F,ورقة1!D:D,B161)</f>
        <v>0</v>
      </c>
    </row>
    <row r="162" spans="1:4" ht="18.75">
      <c r="A162" t="str">
        <f>IFERROR(SMALL(ورقة1!A:A,ROW()-5),"")</f>
        <v/>
      </c>
      <c r="B162" s="2" t="str">
        <f>IFERROR(IF(A162="","",VLOOKUP(A162,ورقة1!$A$6:$D$1000,4,FALSE)),"")</f>
        <v/>
      </c>
      <c r="C162" s="3">
        <f>SUMIFS(ورقة1!E:E,ورقة1!D:D,B162)</f>
        <v>0</v>
      </c>
      <c r="D162" s="4">
        <f>SUMIFS(ورقة1!F:F,ورقة1!D:D,B162)</f>
        <v>0</v>
      </c>
    </row>
    <row r="163" spans="1:4" ht="18.75">
      <c r="A163" t="str">
        <f>IFERROR(SMALL(ورقة1!A:A,ROW()-5),"")</f>
        <v/>
      </c>
      <c r="B163" s="2" t="str">
        <f>IFERROR(IF(A163="","",VLOOKUP(A163,ورقة1!$A$6:$D$1000,4,FALSE)),"")</f>
        <v/>
      </c>
      <c r="C163" s="3">
        <f>SUMIFS(ورقة1!E:E,ورقة1!D:D,B163)</f>
        <v>0</v>
      </c>
      <c r="D163" s="4">
        <f>SUMIFS(ورقة1!F:F,ورقة1!D:D,B163)</f>
        <v>0</v>
      </c>
    </row>
    <row r="164" spans="1:4" ht="18.75">
      <c r="A164" t="str">
        <f>IFERROR(SMALL(ورقة1!A:A,ROW()-5),"")</f>
        <v/>
      </c>
      <c r="B164" s="2" t="str">
        <f>IFERROR(IF(A164="","",VLOOKUP(A164,ورقة1!$A$6:$D$1000,4,FALSE)),"")</f>
        <v/>
      </c>
      <c r="C164" s="3">
        <f>SUMIFS(ورقة1!E:E,ورقة1!D:D,B164)</f>
        <v>0</v>
      </c>
      <c r="D164" s="4">
        <f>SUMIFS(ورقة1!F:F,ورقة1!D:D,B164)</f>
        <v>0</v>
      </c>
    </row>
    <row r="165" spans="1:4" ht="18.75">
      <c r="A165" t="str">
        <f>IFERROR(SMALL(ورقة1!A:A,ROW()-5),"")</f>
        <v/>
      </c>
      <c r="B165" s="2" t="str">
        <f>IFERROR(IF(A165="","",VLOOKUP(A165,ورقة1!$A$6:$D$1000,4,FALSE)),"")</f>
        <v/>
      </c>
      <c r="C165" s="3">
        <f>SUMIFS(ورقة1!E:E,ورقة1!D:D,B165)</f>
        <v>0</v>
      </c>
      <c r="D165" s="4">
        <f>SUMIFS(ورقة1!F:F,ورقة1!D:D,B165)</f>
        <v>0</v>
      </c>
    </row>
    <row r="166" spans="1:4" ht="18.75">
      <c r="A166" t="str">
        <f>IFERROR(SMALL(ورقة1!A:A,ROW()-5),"")</f>
        <v/>
      </c>
      <c r="B166" s="2" t="str">
        <f>IFERROR(IF(A166="","",VLOOKUP(A166,ورقة1!$A$6:$D$1000,4,FALSE)),"")</f>
        <v/>
      </c>
      <c r="C166" s="3">
        <f>SUMIFS(ورقة1!E:E,ورقة1!D:D,B166)</f>
        <v>0</v>
      </c>
      <c r="D166" s="4">
        <f>SUMIFS(ورقة1!F:F,ورقة1!D:D,B166)</f>
        <v>0</v>
      </c>
    </row>
    <row r="167" spans="1:4" ht="18.75">
      <c r="A167" t="str">
        <f>IFERROR(SMALL(ورقة1!A:A,ROW()-5),"")</f>
        <v/>
      </c>
      <c r="B167" s="2" t="str">
        <f>IFERROR(IF(A167="","",VLOOKUP(A167,ورقة1!$A$6:$D$1000,4,FALSE)),"")</f>
        <v/>
      </c>
      <c r="C167" s="3">
        <f>SUMIFS(ورقة1!E:E,ورقة1!D:D,B167)</f>
        <v>0</v>
      </c>
      <c r="D167" s="4">
        <f>SUMIFS(ورقة1!F:F,ورقة1!D:D,B167)</f>
        <v>0</v>
      </c>
    </row>
    <row r="168" spans="1:4" ht="18.75">
      <c r="A168" t="str">
        <f>IFERROR(SMALL(ورقة1!A:A,ROW()-5),"")</f>
        <v/>
      </c>
      <c r="B168" s="2" t="str">
        <f>IFERROR(IF(A168="","",VLOOKUP(A168,ورقة1!$A$6:$D$1000,4,FALSE)),"")</f>
        <v/>
      </c>
      <c r="C168" s="3">
        <f>SUMIFS(ورقة1!E:E,ورقة1!D:D,B168)</f>
        <v>0</v>
      </c>
      <c r="D168" s="4">
        <f>SUMIFS(ورقة1!F:F,ورقة1!D:D,B168)</f>
        <v>0</v>
      </c>
    </row>
    <row r="169" spans="1:4" ht="18.75">
      <c r="A169" t="str">
        <f>IFERROR(SMALL(ورقة1!A:A,ROW()-5),"")</f>
        <v/>
      </c>
      <c r="B169" s="2" t="str">
        <f>IFERROR(IF(A169="","",VLOOKUP(A169,ورقة1!$A$6:$D$1000,4,FALSE)),"")</f>
        <v/>
      </c>
      <c r="C169" s="3">
        <f>SUMIFS(ورقة1!E:E,ورقة1!D:D,B169)</f>
        <v>0</v>
      </c>
      <c r="D169" s="4">
        <f>SUMIFS(ورقة1!F:F,ورقة1!D:D,B169)</f>
        <v>0</v>
      </c>
    </row>
    <row r="170" spans="1:4" ht="18.75">
      <c r="A170" t="str">
        <f>IFERROR(SMALL(ورقة1!A:A,ROW()-5),"")</f>
        <v/>
      </c>
      <c r="B170" s="2" t="str">
        <f>IFERROR(IF(A170="","",VLOOKUP(A170,ورقة1!$A$6:$D$1000,4,FALSE)),"")</f>
        <v/>
      </c>
      <c r="C170" s="3">
        <f>SUMIFS(ورقة1!E:E,ورقة1!D:D,B170)</f>
        <v>0</v>
      </c>
      <c r="D170" s="4">
        <f>SUMIFS(ورقة1!F:F,ورقة1!D:D,B170)</f>
        <v>0</v>
      </c>
    </row>
    <row r="171" spans="1:4" ht="18.75">
      <c r="A171" t="str">
        <f>IFERROR(SMALL(ورقة1!A:A,ROW()-5),"")</f>
        <v/>
      </c>
      <c r="B171" s="2" t="str">
        <f>IFERROR(IF(A171="","",VLOOKUP(A171,ورقة1!$A$6:$D$1000,4,FALSE)),"")</f>
        <v/>
      </c>
      <c r="C171" s="3">
        <f>SUMIFS(ورقة1!E:E,ورقة1!D:D,B171)</f>
        <v>0</v>
      </c>
      <c r="D171" s="4">
        <f>SUMIFS(ورقة1!F:F,ورقة1!D:D,B171)</f>
        <v>0</v>
      </c>
    </row>
    <row r="172" spans="1:4" ht="18.75">
      <c r="A172" t="str">
        <f>IFERROR(SMALL(ورقة1!A:A,ROW()-5),"")</f>
        <v/>
      </c>
      <c r="B172" s="2" t="str">
        <f>IFERROR(IF(A172="","",VLOOKUP(A172,ورقة1!$A$6:$D$1000,4,FALSE)),"")</f>
        <v/>
      </c>
      <c r="C172" s="3">
        <f>SUMIFS(ورقة1!E:E,ورقة1!D:D,B172)</f>
        <v>0</v>
      </c>
      <c r="D172" s="4">
        <f>SUMIFS(ورقة1!F:F,ورقة1!D:D,B172)</f>
        <v>0</v>
      </c>
    </row>
    <row r="173" spans="1:4" ht="18.75">
      <c r="A173" t="str">
        <f>IFERROR(SMALL(ورقة1!A:A,ROW()-5),"")</f>
        <v/>
      </c>
      <c r="B173" s="2" t="str">
        <f>IFERROR(IF(A173="","",VLOOKUP(A173,ورقة1!$A$6:$D$1000,4,FALSE)),"")</f>
        <v/>
      </c>
      <c r="C173" s="3">
        <f>SUMIFS(ورقة1!E:E,ورقة1!D:D,B173)</f>
        <v>0</v>
      </c>
      <c r="D173" s="4">
        <f>SUMIFS(ورقة1!F:F,ورقة1!D:D,B173)</f>
        <v>0</v>
      </c>
    </row>
    <row r="174" spans="1:4" ht="18.75">
      <c r="A174" t="str">
        <f>IFERROR(SMALL(ورقة1!A:A,ROW()-5),"")</f>
        <v/>
      </c>
      <c r="B174" s="2" t="str">
        <f>IFERROR(IF(A174="","",VLOOKUP(A174,ورقة1!$A$6:$D$1000,4,FALSE)),"")</f>
        <v/>
      </c>
      <c r="C174" s="3">
        <f>SUMIFS(ورقة1!E:E,ورقة1!D:D,B174)</f>
        <v>0</v>
      </c>
      <c r="D174" s="4">
        <f>SUMIFS(ورقة1!F:F,ورقة1!D:D,B174)</f>
        <v>0</v>
      </c>
    </row>
    <row r="175" spans="1:4" ht="18.75">
      <c r="A175" t="str">
        <f>IFERROR(SMALL(ورقة1!A:A,ROW()-5),"")</f>
        <v/>
      </c>
      <c r="B175" s="2" t="str">
        <f>IFERROR(IF(A175="","",VLOOKUP(A175,ورقة1!$A$6:$D$1000,4,FALSE)),"")</f>
        <v/>
      </c>
      <c r="C175" s="3">
        <f>SUMIFS(ورقة1!E:E,ورقة1!D:D,B175)</f>
        <v>0</v>
      </c>
      <c r="D175" s="4">
        <f>SUMIFS(ورقة1!F:F,ورقة1!D:D,B175)</f>
        <v>0</v>
      </c>
    </row>
    <row r="176" spans="1:4" ht="18.75">
      <c r="A176" t="str">
        <f>IFERROR(SMALL(ورقة1!A:A,ROW()-5),"")</f>
        <v/>
      </c>
      <c r="B176" s="2" t="str">
        <f>IFERROR(IF(A176="","",VLOOKUP(A176,ورقة1!$A$6:$D$1000,4,FALSE)),"")</f>
        <v/>
      </c>
      <c r="C176" s="3">
        <f>SUMIFS(ورقة1!E:E,ورقة1!D:D,B176)</f>
        <v>0</v>
      </c>
      <c r="D176" s="4">
        <f>SUMIFS(ورقة1!F:F,ورقة1!D:D,B176)</f>
        <v>0</v>
      </c>
    </row>
    <row r="177" spans="1:4" ht="18.75">
      <c r="A177" t="str">
        <f>IFERROR(SMALL(ورقة1!A:A,ROW()-5),"")</f>
        <v/>
      </c>
      <c r="B177" s="2" t="str">
        <f>IFERROR(IF(A177="","",VLOOKUP(A177,ورقة1!$A$6:$D$1000,4,FALSE)),"")</f>
        <v/>
      </c>
      <c r="C177" s="3">
        <f>SUMIFS(ورقة1!E:E,ورقة1!D:D,B177)</f>
        <v>0</v>
      </c>
      <c r="D177" s="4">
        <f>SUMIFS(ورقة1!F:F,ورقة1!D:D,B177)</f>
        <v>0</v>
      </c>
    </row>
    <row r="178" spans="1:4" ht="18.75">
      <c r="A178" t="str">
        <f>IFERROR(SMALL(ورقة1!A:A,ROW()-5),"")</f>
        <v/>
      </c>
      <c r="B178" s="2" t="str">
        <f>IFERROR(IF(A178="","",VLOOKUP(A178,ورقة1!$A$6:$D$1000,4,FALSE)),"")</f>
        <v/>
      </c>
      <c r="C178" s="3">
        <f>SUMIFS(ورقة1!E:E,ورقة1!D:D,B178)</f>
        <v>0</v>
      </c>
      <c r="D178" s="4">
        <f>SUMIFS(ورقة1!F:F,ورقة1!D:D,B178)</f>
        <v>0</v>
      </c>
    </row>
    <row r="179" spans="1:4" ht="18.75">
      <c r="A179" t="str">
        <f>IFERROR(SMALL(ورقة1!A:A,ROW()-5),"")</f>
        <v/>
      </c>
      <c r="B179" s="2" t="str">
        <f>IFERROR(IF(A179="","",VLOOKUP(A179,ورقة1!$A$6:$D$1000,4,FALSE)),"")</f>
        <v/>
      </c>
      <c r="C179" s="3">
        <f>SUMIFS(ورقة1!E:E,ورقة1!D:D,B179)</f>
        <v>0</v>
      </c>
      <c r="D179" s="4">
        <f>SUMIFS(ورقة1!F:F,ورقة1!D:D,B179)</f>
        <v>0</v>
      </c>
    </row>
    <row r="180" spans="1:4" ht="18.75">
      <c r="A180" t="str">
        <f>IFERROR(SMALL(ورقة1!A:A,ROW()-5),"")</f>
        <v/>
      </c>
      <c r="B180" s="2" t="str">
        <f>IFERROR(IF(A180="","",VLOOKUP(A180,ورقة1!$A$6:$D$1000,4,FALSE)),"")</f>
        <v/>
      </c>
      <c r="C180" s="3">
        <f>SUMIFS(ورقة1!E:E,ورقة1!D:D,B180)</f>
        <v>0</v>
      </c>
      <c r="D180" s="4">
        <f>SUMIFS(ورقة1!F:F,ورقة1!D:D,B180)</f>
        <v>0</v>
      </c>
    </row>
    <row r="181" spans="1:4" ht="18.75">
      <c r="A181" t="str">
        <f>IFERROR(SMALL(ورقة1!A:A,ROW()-5),"")</f>
        <v/>
      </c>
      <c r="B181" s="2" t="str">
        <f>IFERROR(IF(A181="","",VLOOKUP(A181,ورقة1!$A$6:$D$1000,4,FALSE)),"")</f>
        <v/>
      </c>
      <c r="C181" s="3">
        <f>SUMIFS(ورقة1!E:E,ورقة1!D:D,B181)</f>
        <v>0</v>
      </c>
      <c r="D181" s="4">
        <f>SUMIFS(ورقة1!F:F,ورقة1!D:D,B181)</f>
        <v>0</v>
      </c>
    </row>
    <row r="182" spans="1:4" ht="18.75">
      <c r="A182" t="str">
        <f>IFERROR(SMALL(ورقة1!A:A,ROW()-5),"")</f>
        <v/>
      </c>
      <c r="B182" s="2" t="str">
        <f>IFERROR(IF(A182="","",VLOOKUP(A182,ورقة1!$A$6:$D$1000,4,FALSE)),"")</f>
        <v/>
      </c>
      <c r="C182" s="3">
        <f>SUMIFS(ورقة1!E:E,ورقة1!D:D,B182)</f>
        <v>0</v>
      </c>
      <c r="D182" s="4">
        <f>SUMIFS(ورقة1!F:F,ورقة1!D:D,B182)</f>
        <v>0</v>
      </c>
    </row>
    <row r="183" spans="1:4" ht="18.75">
      <c r="A183" t="str">
        <f>IFERROR(SMALL(ورقة1!A:A,ROW()-5),"")</f>
        <v/>
      </c>
      <c r="B183" s="2" t="str">
        <f>IFERROR(IF(A183="","",VLOOKUP(A183,ورقة1!$A$6:$D$1000,4,FALSE)),"")</f>
        <v/>
      </c>
      <c r="C183" s="3">
        <f>SUMIFS(ورقة1!E:E,ورقة1!D:D,B183)</f>
        <v>0</v>
      </c>
      <c r="D183" s="4">
        <f>SUMIFS(ورقة1!F:F,ورقة1!D:D,B183)</f>
        <v>0</v>
      </c>
    </row>
    <row r="184" spans="1:4" ht="18.75">
      <c r="A184" t="str">
        <f>IFERROR(SMALL(ورقة1!A:A,ROW()-5),"")</f>
        <v/>
      </c>
      <c r="B184" s="2" t="str">
        <f>IFERROR(IF(A184="","",VLOOKUP(A184,ورقة1!$A$6:$D$1000,4,FALSE)),"")</f>
        <v/>
      </c>
      <c r="C184" s="3">
        <f>SUMIFS(ورقة1!E:E,ورقة1!D:D,B184)</f>
        <v>0</v>
      </c>
      <c r="D184" s="4">
        <f>SUMIFS(ورقة1!F:F,ورقة1!D:D,B184)</f>
        <v>0</v>
      </c>
    </row>
    <row r="185" spans="1:4" ht="18.75">
      <c r="A185" t="str">
        <f>IFERROR(SMALL(ورقة1!A:A,ROW()-5),"")</f>
        <v/>
      </c>
      <c r="B185" s="2" t="str">
        <f>IFERROR(IF(A185="","",VLOOKUP(A185,ورقة1!$A$6:$D$1000,4,FALSE)),"")</f>
        <v/>
      </c>
      <c r="C185" s="3">
        <f>SUMIFS(ورقة1!E:E,ورقة1!D:D,B185)</f>
        <v>0</v>
      </c>
      <c r="D185" s="4">
        <f>SUMIFS(ورقة1!F:F,ورقة1!D:D,B185)</f>
        <v>0</v>
      </c>
    </row>
    <row r="186" spans="1:4" ht="18.75">
      <c r="A186" t="str">
        <f>IFERROR(SMALL(ورقة1!A:A,ROW()-5),"")</f>
        <v/>
      </c>
      <c r="B186" s="2" t="str">
        <f>IFERROR(IF(A186="","",VLOOKUP(A186,ورقة1!$A$6:$D$1000,4,FALSE)),"")</f>
        <v/>
      </c>
      <c r="C186" s="3">
        <f>SUMIFS(ورقة1!E:E,ورقة1!D:D,B186)</f>
        <v>0</v>
      </c>
      <c r="D186" s="4">
        <f>SUMIFS(ورقة1!F:F,ورقة1!D:D,B186)</f>
        <v>0</v>
      </c>
    </row>
    <row r="187" spans="1:4" ht="18.75">
      <c r="A187" t="str">
        <f>IFERROR(SMALL(ورقة1!A:A,ROW()-5),"")</f>
        <v/>
      </c>
      <c r="B187" s="2" t="str">
        <f>IFERROR(IF(A187="","",VLOOKUP(A187,ورقة1!$A$6:$D$1000,4,FALSE)),"")</f>
        <v/>
      </c>
      <c r="C187" s="3">
        <f>SUMIFS(ورقة1!E:E,ورقة1!D:D,B187)</f>
        <v>0</v>
      </c>
      <c r="D187" s="4">
        <f>SUMIFS(ورقة1!F:F,ورقة1!D:D,B187)</f>
        <v>0</v>
      </c>
    </row>
    <row r="188" spans="1:4" ht="18.75">
      <c r="A188" t="str">
        <f>IFERROR(SMALL(ورقة1!A:A,ROW()-5),"")</f>
        <v/>
      </c>
      <c r="B188" s="2" t="str">
        <f>IFERROR(IF(A188="","",VLOOKUP(A188,ورقة1!$A$6:$D$1000,4,FALSE)),"")</f>
        <v/>
      </c>
      <c r="C188" s="3">
        <f>SUMIFS(ورقة1!E:E,ورقة1!D:D,B188)</f>
        <v>0</v>
      </c>
      <c r="D188" s="4">
        <f>SUMIFS(ورقة1!F:F,ورقة1!D:D,B188)</f>
        <v>0</v>
      </c>
    </row>
    <row r="189" spans="1:4" ht="18.75">
      <c r="A189" t="str">
        <f>IFERROR(SMALL(ورقة1!A:A,ROW()-5),"")</f>
        <v/>
      </c>
      <c r="B189" s="2" t="str">
        <f>IFERROR(IF(A189="","",VLOOKUP(A189,ورقة1!$A$6:$D$1000,4,FALSE)),"")</f>
        <v/>
      </c>
      <c r="C189" s="3">
        <f>SUMIFS(ورقة1!E:E,ورقة1!D:D,B189)</f>
        <v>0</v>
      </c>
      <c r="D189" s="4">
        <f>SUMIFS(ورقة1!F:F,ورقة1!D:D,B189)</f>
        <v>0</v>
      </c>
    </row>
    <row r="190" spans="1:4" ht="18.75">
      <c r="A190" t="str">
        <f>IFERROR(SMALL(ورقة1!A:A,ROW()-5),"")</f>
        <v/>
      </c>
      <c r="B190" s="2" t="str">
        <f>IFERROR(IF(A190="","",VLOOKUP(A190,ورقة1!$A$6:$D$1000,4,FALSE)),"")</f>
        <v/>
      </c>
      <c r="C190" s="3">
        <f>SUMIFS(ورقة1!E:E,ورقة1!D:D,B190)</f>
        <v>0</v>
      </c>
      <c r="D190" s="4">
        <f>SUMIFS(ورقة1!F:F,ورقة1!D:D,B190)</f>
        <v>0</v>
      </c>
    </row>
    <row r="191" spans="1:4" ht="18.75">
      <c r="A191" t="str">
        <f>IFERROR(SMALL(ورقة1!A:A,ROW()-5),"")</f>
        <v/>
      </c>
      <c r="B191" s="2" t="str">
        <f>IFERROR(IF(A191="","",VLOOKUP(A191,ورقة1!$A$6:$D$1000,4,FALSE)),"")</f>
        <v/>
      </c>
      <c r="C191" s="3">
        <f>SUMIFS(ورقة1!E:E,ورقة1!D:D,B191)</f>
        <v>0</v>
      </c>
      <c r="D191" s="4">
        <f>SUMIFS(ورقة1!F:F,ورقة1!D:D,B191)</f>
        <v>0</v>
      </c>
    </row>
    <row r="192" spans="1:4" ht="18.75">
      <c r="A192" t="str">
        <f>IFERROR(SMALL(ورقة1!A:A,ROW()-5),"")</f>
        <v/>
      </c>
      <c r="B192" s="2" t="str">
        <f>IFERROR(IF(A192="","",VLOOKUP(A192,ورقة1!$A$6:$D$1000,4,FALSE)),"")</f>
        <v/>
      </c>
      <c r="C192" s="3">
        <f>SUMIFS(ورقة1!E:E,ورقة1!D:D,B192)</f>
        <v>0</v>
      </c>
      <c r="D192" s="4">
        <f>SUMIFS(ورقة1!F:F,ورقة1!D:D,B192)</f>
        <v>0</v>
      </c>
    </row>
    <row r="193" spans="1:4" ht="18.75">
      <c r="A193" t="str">
        <f>IFERROR(SMALL(ورقة1!A:A,ROW()-5),"")</f>
        <v/>
      </c>
      <c r="B193" s="2" t="str">
        <f>IFERROR(IF(A193="","",VLOOKUP(A193,ورقة1!$A$6:$D$1000,4,FALSE)),"")</f>
        <v/>
      </c>
      <c r="C193" s="3">
        <f>SUMIFS(ورقة1!E:E,ورقة1!D:D,B193)</f>
        <v>0</v>
      </c>
      <c r="D193" s="4">
        <f>SUMIFS(ورقة1!F:F,ورقة1!D:D,B193)</f>
        <v>0</v>
      </c>
    </row>
    <row r="194" spans="1:4" ht="18.75">
      <c r="A194" t="str">
        <f>IFERROR(SMALL(ورقة1!A:A,ROW()-5),"")</f>
        <v/>
      </c>
      <c r="B194" s="2" t="str">
        <f>IFERROR(IF(A194="","",VLOOKUP(A194,ورقة1!$A$6:$D$1000,4,FALSE)),"")</f>
        <v/>
      </c>
      <c r="C194" s="3">
        <f>SUMIFS(ورقة1!E:E,ورقة1!D:D,B194)</f>
        <v>0</v>
      </c>
      <c r="D194" s="4">
        <f>SUMIFS(ورقة1!F:F,ورقة1!D:D,B194)</f>
        <v>0</v>
      </c>
    </row>
    <row r="195" spans="1:4" ht="18.75">
      <c r="A195" t="str">
        <f>IFERROR(SMALL(ورقة1!A:A,ROW()-5),"")</f>
        <v/>
      </c>
      <c r="B195" s="2" t="str">
        <f>IFERROR(IF(A195="","",VLOOKUP(A195,ورقة1!$A$6:$D$1000,4,FALSE)),"")</f>
        <v/>
      </c>
      <c r="C195" s="3">
        <f>SUMIFS(ورقة1!E:E,ورقة1!D:D,B195)</f>
        <v>0</v>
      </c>
      <c r="D195" s="4">
        <f>SUMIFS(ورقة1!F:F,ورقة1!D:D,B195)</f>
        <v>0</v>
      </c>
    </row>
    <row r="196" spans="1:4" ht="18.75">
      <c r="A196" t="str">
        <f>IFERROR(SMALL(ورقة1!A:A,ROW()-5),"")</f>
        <v/>
      </c>
      <c r="B196" s="2" t="str">
        <f>IFERROR(IF(A196="","",VLOOKUP(A196,ورقة1!$A$6:$D$1000,4,FALSE)),"")</f>
        <v/>
      </c>
      <c r="C196" s="3">
        <f>SUMIFS(ورقة1!E:E,ورقة1!D:D,B196)</f>
        <v>0</v>
      </c>
      <c r="D196" s="4">
        <f>SUMIFS(ورقة1!F:F,ورقة1!D:D,B196)</f>
        <v>0</v>
      </c>
    </row>
    <row r="197" spans="1:4" ht="18.75">
      <c r="A197" t="str">
        <f>IFERROR(SMALL(ورقة1!A:A,ROW()-5),"")</f>
        <v/>
      </c>
      <c r="B197" s="2" t="str">
        <f>IFERROR(IF(A197="","",VLOOKUP(A197,ورقة1!$A$6:$D$1000,4,FALSE)),"")</f>
        <v/>
      </c>
      <c r="C197" s="3">
        <f>SUMIFS(ورقة1!E:E,ورقة1!D:D,B197)</f>
        <v>0</v>
      </c>
      <c r="D197" s="4">
        <f>SUMIFS(ورقة1!F:F,ورقة1!D:D,B197)</f>
        <v>0</v>
      </c>
    </row>
    <row r="198" spans="1:4" ht="18.75">
      <c r="A198" t="str">
        <f>IFERROR(SMALL(ورقة1!A:A,ROW()-5),"")</f>
        <v/>
      </c>
      <c r="B198" s="2" t="str">
        <f>IFERROR(IF(A198="","",VLOOKUP(A198,ورقة1!$A$6:$D$1000,4,FALSE)),"")</f>
        <v/>
      </c>
      <c r="C198" s="3">
        <f>SUMIFS(ورقة1!E:E,ورقة1!D:D,B198)</f>
        <v>0</v>
      </c>
      <c r="D198" s="4">
        <f>SUMIFS(ورقة1!F:F,ورقة1!D:D,B198)</f>
        <v>0</v>
      </c>
    </row>
    <row r="199" spans="1:4" ht="18.75">
      <c r="A199" t="str">
        <f>IFERROR(SMALL(ورقة1!A:A,ROW()-5),"")</f>
        <v/>
      </c>
      <c r="B199" s="2" t="str">
        <f>IFERROR(IF(A199="","",VLOOKUP(A199,ورقة1!$A$6:$D$1000,4,FALSE)),"")</f>
        <v/>
      </c>
      <c r="C199" s="3">
        <f>SUMIFS(ورقة1!E:E,ورقة1!D:D,B199)</f>
        <v>0</v>
      </c>
      <c r="D199" s="4">
        <f>SUMIFS(ورقة1!F:F,ورقة1!D:D,B199)</f>
        <v>0</v>
      </c>
    </row>
    <row r="200" spans="1:4" ht="18.75">
      <c r="A200" t="str">
        <f>IFERROR(SMALL(ورقة1!A:A,ROW()-5),"")</f>
        <v/>
      </c>
      <c r="B200" s="2" t="str">
        <f>IFERROR(IF(A200="","",VLOOKUP(A200,ورقة1!$A$6:$D$1000,4,FALSE)),"")</f>
        <v/>
      </c>
      <c r="C200" s="3">
        <f>SUMIFS(ورقة1!E:E,ورقة1!D:D,B200)</f>
        <v>0</v>
      </c>
      <c r="D200" s="4">
        <f>SUMIFS(ورقة1!F:F,ورقة1!D:D,B200)</f>
        <v>0</v>
      </c>
    </row>
    <row r="201" spans="1:4" ht="18.75">
      <c r="A201" t="str">
        <f>IFERROR(SMALL(ورقة1!A:A,ROW()-5),"")</f>
        <v/>
      </c>
      <c r="B201" s="2" t="str">
        <f>IFERROR(IF(A201="","",VLOOKUP(A201,ورقة1!$A$6:$D$1000,4,FALSE)),"")</f>
        <v/>
      </c>
      <c r="C201" s="3">
        <f>SUMIFS(ورقة1!E:E,ورقة1!D:D,B201)</f>
        <v>0</v>
      </c>
      <c r="D201" s="4">
        <f>SUMIFS(ورقة1!F:F,ورقة1!D:D,B201)</f>
        <v>0</v>
      </c>
    </row>
    <row r="202" spans="1:4" ht="18.75">
      <c r="A202" t="str">
        <f>IFERROR(SMALL(ورقة1!A:A,ROW()-5),"")</f>
        <v/>
      </c>
      <c r="B202" s="2" t="str">
        <f>IFERROR(IF(A202="","",VLOOKUP(A202,ورقة1!$A$6:$D$1000,4,FALSE)),"")</f>
        <v/>
      </c>
      <c r="C202" s="3">
        <f>SUMIFS(ورقة1!E:E,ورقة1!D:D,B202)</f>
        <v>0</v>
      </c>
      <c r="D202" s="4">
        <f>SUMIFS(ورقة1!F:F,ورقة1!D:D,B202)</f>
        <v>0</v>
      </c>
    </row>
    <row r="203" spans="1:4" ht="18.75">
      <c r="A203" t="str">
        <f>IFERROR(SMALL(ورقة1!A:A,ROW()-5),"")</f>
        <v/>
      </c>
      <c r="B203" s="2" t="str">
        <f>IFERROR(IF(A203="","",VLOOKUP(A203,ورقة1!$A$6:$D$1000,4,FALSE)),"")</f>
        <v/>
      </c>
      <c r="C203" s="3">
        <f>SUMIFS(ورقة1!E:E,ورقة1!D:D,B203)</f>
        <v>0</v>
      </c>
      <c r="D203" s="4">
        <f>SUMIFS(ورقة1!F:F,ورقة1!D:D,B203)</f>
        <v>0</v>
      </c>
    </row>
    <row r="204" spans="1:4" ht="18.75">
      <c r="A204" t="str">
        <f>IFERROR(SMALL(ورقة1!A:A,ROW()-5),"")</f>
        <v/>
      </c>
      <c r="B204" s="2" t="str">
        <f>IFERROR(IF(A204="","",VLOOKUP(A204,ورقة1!$A$6:$D$1000,4,FALSE)),"")</f>
        <v/>
      </c>
      <c r="C204" s="3">
        <f>SUMIFS(ورقة1!E:E,ورقة1!D:D,B204)</f>
        <v>0</v>
      </c>
      <c r="D204" s="4">
        <f>SUMIFS(ورقة1!F:F,ورقة1!D:D,B204)</f>
        <v>0</v>
      </c>
    </row>
    <row r="205" spans="1:4" ht="18.75">
      <c r="A205" t="str">
        <f>IFERROR(SMALL(ورقة1!A:A,ROW()-5),"")</f>
        <v/>
      </c>
      <c r="B205" s="2" t="str">
        <f>IFERROR(IF(A205="","",VLOOKUP(A205,ورقة1!$A$6:$D$1000,4,FALSE)),"")</f>
        <v/>
      </c>
      <c r="C205" s="3">
        <f>SUMIFS(ورقة1!E:E,ورقة1!D:D,B205)</f>
        <v>0</v>
      </c>
      <c r="D205" s="4">
        <f>SUMIFS(ورقة1!F:F,ورقة1!D:D,B205)</f>
        <v>0</v>
      </c>
    </row>
    <row r="206" spans="1:4" ht="18.75">
      <c r="A206" t="str">
        <f>IFERROR(SMALL(ورقة1!A:A,ROW()-5),"")</f>
        <v/>
      </c>
      <c r="B206" s="2" t="str">
        <f>IFERROR(IF(A206="","",VLOOKUP(A206,ورقة1!$A$6:$D$1000,4,FALSE)),"")</f>
        <v/>
      </c>
      <c r="C206" s="3">
        <f>SUMIFS(ورقة1!E:E,ورقة1!D:D,B206)</f>
        <v>0</v>
      </c>
      <c r="D206" s="4">
        <f>SUMIFS(ورقة1!F:F,ورقة1!D:D,B206)</f>
        <v>0</v>
      </c>
    </row>
    <row r="207" spans="1:4" ht="18.75">
      <c r="A207" t="str">
        <f>IFERROR(SMALL(ورقة1!A:A,ROW()-5),"")</f>
        <v/>
      </c>
      <c r="B207" s="2" t="str">
        <f>IFERROR(IF(A207="","",VLOOKUP(A207,ورقة1!$A$6:$D$1000,4,FALSE)),"")</f>
        <v/>
      </c>
      <c r="C207" s="3">
        <f>SUMIFS(ورقة1!E:E,ورقة1!D:D,B207)</f>
        <v>0</v>
      </c>
      <c r="D207" s="4">
        <f>SUMIFS(ورقة1!F:F,ورقة1!D:D,B207)</f>
        <v>0</v>
      </c>
    </row>
    <row r="208" spans="1:4" ht="18.75">
      <c r="A208" t="str">
        <f>IFERROR(SMALL(ورقة1!A:A,ROW()-5),"")</f>
        <v/>
      </c>
      <c r="B208" s="2" t="str">
        <f>IFERROR(IF(A208="","",VLOOKUP(A208,ورقة1!$A$6:$D$1000,4,FALSE)),"")</f>
        <v/>
      </c>
      <c r="C208" s="3">
        <f>SUMIFS(ورقة1!E:E,ورقة1!D:D,B208)</f>
        <v>0</v>
      </c>
      <c r="D208" s="4">
        <f>SUMIFS(ورقة1!F:F,ورقة1!D:D,B208)</f>
        <v>0</v>
      </c>
    </row>
    <row r="209" spans="1:4" ht="18.75">
      <c r="A209" t="str">
        <f>IFERROR(SMALL(ورقة1!A:A,ROW()-5),"")</f>
        <v/>
      </c>
      <c r="B209" s="2" t="str">
        <f>IFERROR(IF(A209="","",VLOOKUP(A209,ورقة1!$A$6:$D$1000,4,FALSE)),"")</f>
        <v/>
      </c>
      <c r="C209" s="3">
        <f>SUMIFS(ورقة1!E:E,ورقة1!D:D,B209)</f>
        <v>0</v>
      </c>
      <c r="D209" s="4">
        <f>SUMIFS(ورقة1!F:F,ورقة1!D:D,B209)</f>
        <v>0</v>
      </c>
    </row>
    <row r="210" spans="1:4" ht="18.75">
      <c r="A210" t="str">
        <f>IFERROR(SMALL(ورقة1!A:A,ROW()-5),"")</f>
        <v/>
      </c>
      <c r="B210" s="2" t="str">
        <f>IFERROR(IF(A210="","",VLOOKUP(A210,ورقة1!$A$6:$D$1000,4,FALSE)),"")</f>
        <v/>
      </c>
      <c r="C210" s="3">
        <f>SUMIFS(ورقة1!E:E,ورقة1!D:D,B210)</f>
        <v>0</v>
      </c>
      <c r="D210" s="4">
        <f>SUMIFS(ورقة1!F:F,ورقة1!D:D,B210)</f>
        <v>0</v>
      </c>
    </row>
    <row r="211" spans="1:4" ht="18.75">
      <c r="A211" t="str">
        <f>IFERROR(SMALL(ورقة1!A:A,ROW()-5),"")</f>
        <v/>
      </c>
      <c r="B211" s="2" t="str">
        <f>IFERROR(IF(A211="","",VLOOKUP(A211,ورقة1!$A$6:$D$1000,4,FALSE)),"")</f>
        <v/>
      </c>
      <c r="C211" s="3">
        <f>SUMIFS(ورقة1!E:E,ورقة1!D:D,B211)</f>
        <v>0</v>
      </c>
      <c r="D211" s="4">
        <f>SUMIFS(ورقة1!F:F,ورقة1!D:D,B211)</f>
        <v>0</v>
      </c>
    </row>
    <row r="212" spans="1:4" ht="18.75">
      <c r="A212" t="str">
        <f>IFERROR(SMALL(ورقة1!A:A,ROW()-5),"")</f>
        <v/>
      </c>
      <c r="B212" s="2" t="str">
        <f>IFERROR(IF(A212="","",VLOOKUP(A212,ورقة1!$A$6:$D$1000,4,FALSE)),"")</f>
        <v/>
      </c>
      <c r="C212" s="3">
        <f>SUMIFS(ورقة1!E:E,ورقة1!D:D,B212)</f>
        <v>0</v>
      </c>
      <c r="D212" s="4">
        <f>SUMIFS(ورقة1!F:F,ورقة1!D:D,B212)</f>
        <v>0</v>
      </c>
    </row>
    <row r="213" spans="1:4" ht="18.75">
      <c r="A213" t="str">
        <f>IFERROR(SMALL(ورقة1!A:A,ROW()-5),"")</f>
        <v/>
      </c>
      <c r="B213" s="2" t="str">
        <f>IFERROR(IF(A213="","",VLOOKUP(A213,ورقة1!$A$6:$D$1000,4,FALSE)),"")</f>
        <v/>
      </c>
      <c r="C213" s="3">
        <f>SUMIFS(ورقة1!E:E,ورقة1!D:D,B213)</f>
        <v>0</v>
      </c>
      <c r="D213" s="4">
        <f>SUMIFS(ورقة1!F:F,ورقة1!D:D,B213)</f>
        <v>0</v>
      </c>
    </row>
    <row r="214" spans="1:4" ht="18.75">
      <c r="A214" t="str">
        <f>IFERROR(SMALL(ورقة1!A:A,ROW()-5),"")</f>
        <v/>
      </c>
      <c r="B214" s="2" t="str">
        <f>IFERROR(IF(A214="","",VLOOKUP(A214,ورقة1!$A$6:$D$1000,4,FALSE)),"")</f>
        <v/>
      </c>
      <c r="C214" s="3">
        <f>SUMIFS(ورقة1!E:E,ورقة1!D:D,B214)</f>
        <v>0</v>
      </c>
      <c r="D214" s="4">
        <f>SUMIFS(ورقة1!F:F,ورقة1!D:D,B214)</f>
        <v>0</v>
      </c>
    </row>
    <row r="215" spans="1:4" ht="18.75">
      <c r="A215" t="str">
        <f>IFERROR(SMALL(ورقة1!A:A,ROW()-5),"")</f>
        <v/>
      </c>
      <c r="B215" s="2" t="str">
        <f>IFERROR(IF(A215="","",VLOOKUP(A215,ورقة1!$A$6:$D$1000,4,FALSE)),"")</f>
        <v/>
      </c>
      <c r="C215" s="3">
        <f>SUMIFS(ورقة1!E:E,ورقة1!D:D,B215)</f>
        <v>0</v>
      </c>
      <c r="D215" s="4">
        <f>SUMIFS(ورقة1!F:F,ورقة1!D:D,B215)</f>
        <v>0</v>
      </c>
    </row>
    <row r="216" spans="1:4" ht="18.75">
      <c r="A216" t="str">
        <f>IFERROR(SMALL(ورقة1!A:A,ROW()-5),"")</f>
        <v/>
      </c>
      <c r="B216" s="2" t="str">
        <f>IFERROR(IF(A216="","",VLOOKUP(A216,ورقة1!$A$6:$D$1000,4,FALSE)),"")</f>
        <v/>
      </c>
      <c r="C216" s="3">
        <f>SUMIFS(ورقة1!E:E,ورقة1!D:D,B216)</f>
        <v>0</v>
      </c>
      <c r="D216" s="4">
        <f>SUMIFS(ورقة1!F:F,ورقة1!D:D,B216)</f>
        <v>0</v>
      </c>
    </row>
    <row r="217" spans="1:4" ht="18.75">
      <c r="A217" t="str">
        <f>IFERROR(SMALL(ورقة1!A:A,ROW()-5),"")</f>
        <v/>
      </c>
      <c r="B217" s="2" t="str">
        <f>IFERROR(IF(A217="","",VLOOKUP(A217,ورقة1!$A$6:$D$1000,4,FALSE)),"")</f>
        <v/>
      </c>
      <c r="C217" s="3">
        <f>SUMIFS(ورقة1!E:E,ورقة1!D:D,B217)</f>
        <v>0</v>
      </c>
      <c r="D217" s="4">
        <f>SUMIFS(ورقة1!F:F,ورقة1!D:D,B217)</f>
        <v>0</v>
      </c>
    </row>
    <row r="218" spans="1:4" ht="18.75">
      <c r="A218" t="str">
        <f>IFERROR(SMALL(ورقة1!A:A,ROW()-5),"")</f>
        <v/>
      </c>
      <c r="B218" s="2" t="str">
        <f>IFERROR(IF(A218="","",VLOOKUP(A218,ورقة1!$A$6:$D$1000,4,FALSE)),"")</f>
        <v/>
      </c>
      <c r="C218" s="3">
        <f>SUMIFS(ورقة1!E:E,ورقة1!D:D,B218)</f>
        <v>0</v>
      </c>
      <c r="D218" s="4">
        <f>SUMIFS(ورقة1!F:F,ورقة1!D:D,B218)</f>
        <v>0</v>
      </c>
    </row>
    <row r="219" spans="1:4" ht="18.75">
      <c r="A219" t="str">
        <f>IFERROR(SMALL(ورقة1!A:A,ROW()-5),"")</f>
        <v/>
      </c>
      <c r="B219" s="2" t="str">
        <f>IFERROR(IF(A219="","",VLOOKUP(A219,ورقة1!$A$6:$D$1000,4,FALSE)),"")</f>
        <v/>
      </c>
      <c r="C219" s="3">
        <f>SUMIFS(ورقة1!E:E,ورقة1!D:D,B219)</f>
        <v>0</v>
      </c>
      <c r="D219" s="4">
        <f>SUMIFS(ورقة1!F:F,ورقة1!D:D,B219)</f>
        <v>0</v>
      </c>
    </row>
    <row r="220" spans="1:4" ht="18.75">
      <c r="A220" t="str">
        <f>IFERROR(SMALL(ورقة1!A:A,ROW()-5),"")</f>
        <v/>
      </c>
      <c r="B220" s="2" t="str">
        <f>IFERROR(IF(A220="","",VLOOKUP(A220,ورقة1!$A$6:$D$1000,4,FALSE)),"")</f>
        <v/>
      </c>
      <c r="C220" s="3">
        <f>SUMIFS(ورقة1!E:E,ورقة1!D:D,B220)</f>
        <v>0</v>
      </c>
      <c r="D220" s="4">
        <f>SUMIFS(ورقة1!F:F,ورقة1!D:D,B220)</f>
        <v>0</v>
      </c>
    </row>
    <row r="221" spans="1:4" ht="18.75">
      <c r="A221" t="str">
        <f>IFERROR(SMALL(ورقة1!A:A,ROW()-5),"")</f>
        <v/>
      </c>
      <c r="B221" s="2" t="str">
        <f>IFERROR(IF(A221="","",VLOOKUP(A221,ورقة1!$A$6:$D$1000,4,FALSE)),"")</f>
        <v/>
      </c>
      <c r="C221" s="3">
        <f>SUMIFS(ورقة1!E:E,ورقة1!D:D,B221)</f>
        <v>0</v>
      </c>
      <c r="D221" s="4">
        <f>SUMIFS(ورقة1!F:F,ورقة1!D:D,B221)</f>
        <v>0</v>
      </c>
    </row>
    <row r="222" spans="1:4" ht="18.75">
      <c r="A222" t="str">
        <f>IFERROR(SMALL(ورقة1!A:A,ROW()-5),"")</f>
        <v/>
      </c>
      <c r="B222" s="2" t="str">
        <f>IFERROR(IF(A222="","",VLOOKUP(A222,ورقة1!$A$6:$D$1000,4,FALSE)),"")</f>
        <v/>
      </c>
      <c r="C222" s="3">
        <f>SUMIFS(ورقة1!E:E,ورقة1!D:D,B222)</f>
        <v>0</v>
      </c>
      <c r="D222" s="4">
        <f>SUMIFS(ورقة1!F:F,ورقة1!D:D,B222)</f>
        <v>0</v>
      </c>
    </row>
    <row r="223" spans="1:4" ht="18.75">
      <c r="A223" t="str">
        <f>IFERROR(SMALL(ورقة1!A:A,ROW()-5),"")</f>
        <v/>
      </c>
      <c r="B223" s="2" t="str">
        <f>IFERROR(IF(A223="","",VLOOKUP(A223,ورقة1!$A$6:$D$1000,4,FALSE)),"")</f>
        <v/>
      </c>
      <c r="C223" s="3">
        <f>SUMIFS(ورقة1!E:E,ورقة1!D:D,B223)</f>
        <v>0</v>
      </c>
      <c r="D223" s="4">
        <f>SUMIFS(ورقة1!F:F,ورقة1!D:D,B223)</f>
        <v>0</v>
      </c>
    </row>
    <row r="224" spans="1:4" ht="18.75">
      <c r="A224" t="str">
        <f>IFERROR(SMALL(ورقة1!A:A,ROW()-5),"")</f>
        <v/>
      </c>
      <c r="B224" s="2" t="str">
        <f>IFERROR(IF(A224="","",VLOOKUP(A224,ورقة1!$A$6:$D$1000,4,FALSE)),"")</f>
        <v/>
      </c>
      <c r="C224" s="3">
        <f>SUMIFS(ورقة1!E:E,ورقة1!D:D,B224)</f>
        <v>0</v>
      </c>
      <c r="D224" s="4">
        <f>SUMIFS(ورقة1!F:F,ورقة1!D:D,B224)</f>
        <v>0</v>
      </c>
    </row>
    <row r="225" spans="1:4" ht="18.75">
      <c r="A225" t="str">
        <f>IFERROR(SMALL(ورقة1!A:A,ROW()-5),"")</f>
        <v/>
      </c>
      <c r="B225" s="2" t="str">
        <f>IFERROR(IF(A225="","",VLOOKUP(A225,ورقة1!$A$6:$D$1000,4,FALSE)),"")</f>
        <v/>
      </c>
      <c r="C225" s="3">
        <f>SUMIFS(ورقة1!E:E,ورقة1!D:D,B225)</f>
        <v>0</v>
      </c>
      <c r="D225" s="4">
        <f>SUMIFS(ورقة1!F:F,ورقة1!D:D,B225)</f>
        <v>0</v>
      </c>
    </row>
    <row r="226" spans="1:4" ht="18.75">
      <c r="A226" t="str">
        <f>IFERROR(SMALL(ورقة1!A:A,ROW()-5),"")</f>
        <v/>
      </c>
      <c r="B226" s="2" t="str">
        <f>IFERROR(IF(A226="","",VLOOKUP(A226,ورقة1!$A$6:$D$1000,4,FALSE)),"")</f>
        <v/>
      </c>
      <c r="C226" s="3">
        <f>SUMIFS(ورقة1!E:E,ورقة1!D:D,B226)</f>
        <v>0</v>
      </c>
      <c r="D226" s="4">
        <f>SUMIFS(ورقة1!F:F,ورقة1!D:D,B226)</f>
        <v>0</v>
      </c>
    </row>
    <row r="227" spans="1:4" ht="18.75">
      <c r="A227" t="str">
        <f>IFERROR(SMALL(ورقة1!A:A,ROW()-5),"")</f>
        <v/>
      </c>
      <c r="B227" s="2" t="str">
        <f>IFERROR(IF(A227="","",VLOOKUP(A227,ورقة1!$A$6:$D$1000,4,FALSE)),"")</f>
        <v/>
      </c>
      <c r="C227" s="3">
        <f>SUMIFS(ورقة1!E:E,ورقة1!D:D,B227)</f>
        <v>0</v>
      </c>
      <c r="D227" s="4">
        <f>SUMIFS(ورقة1!F:F,ورقة1!D:D,B227)</f>
        <v>0</v>
      </c>
    </row>
    <row r="228" spans="1:4" ht="18.75">
      <c r="A228" t="str">
        <f>IFERROR(SMALL(ورقة1!A:A,ROW()-5),"")</f>
        <v/>
      </c>
      <c r="B228" s="2" t="str">
        <f>IFERROR(IF(A228="","",VLOOKUP(A228,ورقة1!$A$6:$D$1000,4,FALSE)),"")</f>
        <v/>
      </c>
      <c r="C228" s="3">
        <f>SUMIFS(ورقة1!E:E,ورقة1!D:D,B228)</f>
        <v>0</v>
      </c>
      <c r="D228" s="4">
        <f>SUMIFS(ورقة1!F:F,ورقة1!D:D,B228)</f>
        <v>0</v>
      </c>
    </row>
    <row r="229" spans="1:4" ht="18.75">
      <c r="A229" t="str">
        <f>IFERROR(SMALL(ورقة1!A:A,ROW()-5),"")</f>
        <v/>
      </c>
      <c r="B229" s="2" t="str">
        <f>IFERROR(IF(A229="","",VLOOKUP(A229,ورقة1!$A$6:$D$1000,4,FALSE)),"")</f>
        <v/>
      </c>
      <c r="C229" s="3">
        <f>SUMIFS(ورقة1!E:E,ورقة1!D:D,B229)</f>
        <v>0</v>
      </c>
      <c r="D229" s="4">
        <f>SUMIFS(ورقة1!F:F,ورقة1!D:D,B229)</f>
        <v>0</v>
      </c>
    </row>
    <row r="230" spans="1:4" ht="18.75">
      <c r="A230" t="str">
        <f>IFERROR(SMALL(ورقة1!A:A,ROW()-5),"")</f>
        <v/>
      </c>
      <c r="B230" s="2" t="str">
        <f>IFERROR(IF(A230="","",VLOOKUP(A230,ورقة1!$A$6:$D$1000,4,FALSE)),"")</f>
        <v/>
      </c>
      <c r="C230" s="3">
        <f>SUMIFS(ورقة1!E:E,ورقة1!D:D,B230)</f>
        <v>0</v>
      </c>
      <c r="D230" s="4">
        <f>SUMIFS(ورقة1!F:F,ورقة1!D:D,B230)</f>
        <v>0</v>
      </c>
    </row>
    <row r="231" spans="1:4" ht="18.75">
      <c r="A231" t="str">
        <f>IFERROR(SMALL(ورقة1!A:A,ROW()-5),"")</f>
        <v/>
      </c>
      <c r="B231" s="2" t="str">
        <f>IFERROR(IF(A231="","",VLOOKUP(A231,ورقة1!$A$6:$D$1000,4,FALSE)),"")</f>
        <v/>
      </c>
      <c r="C231" s="3">
        <f>SUMIFS(ورقة1!E:E,ورقة1!D:D,B231)</f>
        <v>0</v>
      </c>
      <c r="D231" s="4">
        <f>SUMIFS(ورقة1!F:F,ورقة1!D:D,B231)</f>
        <v>0</v>
      </c>
    </row>
    <row r="232" spans="1:4" ht="18.75">
      <c r="A232" t="str">
        <f>IFERROR(SMALL(ورقة1!A:A,ROW()-5),"")</f>
        <v/>
      </c>
      <c r="B232" s="2" t="str">
        <f>IFERROR(IF(A232="","",VLOOKUP(A232,ورقة1!$A$6:$D$1000,4,FALSE)),"")</f>
        <v/>
      </c>
      <c r="C232" s="3">
        <f>SUMIFS(ورقة1!E:E,ورقة1!D:D,B232)</f>
        <v>0</v>
      </c>
      <c r="D232" s="4">
        <f>SUMIFS(ورقة1!F:F,ورقة1!D:D,B232)</f>
        <v>0</v>
      </c>
    </row>
    <row r="233" spans="1:4" ht="18.75">
      <c r="A233" t="str">
        <f>IFERROR(SMALL(ورقة1!A:A,ROW()-5),"")</f>
        <v/>
      </c>
      <c r="B233" s="2" t="str">
        <f>IFERROR(IF(A233="","",VLOOKUP(A233,ورقة1!$A$6:$D$1000,4,FALSE)),"")</f>
        <v/>
      </c>
      <c r="C233" s="3">
        <f>SUMIFS(ورقة1!E:E,ورقة1!D:D,B233)</f>
        <v>0</v>
      </c>
      <c r="D233" s="4">
        <f>SUMIFS(ورقة1!F:F,ورقة1!D:D,B233)</f>
        <v>0</v>
      </c>
    </row>
    <row r="234" spans="1:4" ht="18.75">
      <c r="A234" t="str">
        <f>IFERROR(SMALL(ورقة1!A:A,ROW()-5),"")</f>
        <v/>
      </c>
      <c r="B234" s="2" t="str">
        <f>IFERROR(IF(A234="","",VLOOKUP(A234,ورقة1!$A$6:$D$1000,4,FALSE)),"")</f>
        <v/>
      </c>
      <c r="C234" s="3">
        <f>SUMIFS(ورقة1!E:E,ورقة1!D:D,B234)</f>
        <v>0</v>
      </c>
      <c r="D234" s="4">
        <f>SUMIFS(ورقة1!F:F,ورقة1!D:D,B234)</f>
        <v>0</v>
      </c>
    </row>
    <row r="235" spans="1:4" ht="18.75">
      <c r="A235" t="str">
        <f>IFERROR(SMALL(ورقة1!A:A,ROW()-5),"")</f>
        <v/>
      </c>
      <c r="B235" s="2" t="str">
        <f>IFERROR(IF(A235="","",VLOOKUP(A235,ورقة1!$A$6:$D$1000,4,FALSE)),"")</f>
        <v/>
      </c>
      <c r="C235" s="3">
        <f>SUMIFS(ورقة1!E:E,ورقة1!D:D,B235)</f>
        <v>0</v>
      </c>
      <c r="D235" s="4">
        <f>SUMIFS(ورقة1!F:F,ورقة1!D:D,B235)</f>
        <v>0</v>
      </c>
    </row>
    <row r="236" spans="1:4" ht="18.75">
      <c r="A236" t="str">
        <f>IFERROR(SMALL(ورقة1!A:A,ROW()-5),"")</f>
        <v/>
      </c>
      <c r="B236" s="2" t="str">
        <f>IFERROR(IF(A236="","",VLOOKUP(A236,ورقة1!$A$6:$D$1000,4,FALSE)),"")</f>
        <v/>
      </c>
      <c r="C236" s="3">
        <f>SUMIFS(ورقة1!E:E,ورقة1!D:D,B236)</f>
        <v>0</v>
      </c>
      <c r="D236" s="4">
        <f>SUMIFS(ورقة1!F:F,ورقة1!D:D,B236)</f>
        <v>0</v>
      </c>
    </row>
    <row r="237" spans="1:4" ht="18.75">
      <c r="A237" t="str">
        <f>IFERROR(SMALL(ورقة1!A:A,ROW()-5),"")</f>
        <v/>
      </c>
      <c r="B237" s="2" t="str">
        <f>IFERROR(IF(A237="","",VLOOKUP(A237,ورقة1!$A$6:$D$1000,4,FALSE)),"")</f>
        <v/>
      </c>
      <c r="C237" s="3">
        <f>SUMIFS(ورقة1!E:E,ورقة1!D:D,B237)</f>
        <v>0</v>
      </c>
      <c r="D237" s="4">
        <f>SUMIFS(ورقة1!F:F,ورقة1!D:D,B237)</f>
        <v>0</v>
      </c>
    </row>
    <row r="238" spans="1:4" ht="18.75">
      <c r="A238" t="str">
        <f>IFERROR(SMALL(ورقة1!A:A,ROW()-5),"")</f>
        <v/>
      </c>
      <c r="B238" s="2" t="str">
        <f>IFERROR(IF(A238="","",VLOOKUP(A238,ورقة1!$A$6:$D$1000,4,FALSE)),"")</f>
        <v/>
      </c>
      <c r="C238" s="3">
        <f>SUMIFS(ورقة1!E:E,ورقة1!D:D,B238)</f>
        <v>0</v>
      </c>
      <c r="D238" s="4">
        <f>SUMIFS(ورقة1!F:F,ورقة1!D:D,B238)</f>
        <v>0</v>
      </c>
    </row>
    <row r="239" spans="1:4" ht="18.75">
      <c r="A239" t="str">
        <f>IFERROR(SMALL(ورقة1!A:A,ROW()-5),"")</f>
        <v/>
      </c>
      <c r="B239" s="2" t="str">
        <f>IFERROR(IF(A239="","",VLOOKUP(A239,ورقة1!$A$6:$D$1000,4,FALSE)),"")</f>
        <v/>
      </c>
      <c r="C239" s="3">
        <f>SUMIFS(ورقة1!E:E,ورقة1!D:D,B239)</f>
        <v>0</v>
      </c>
      <c r="D239" s="4">
        <f>SUMIFS(ورقة1!F:F,ورقة1!D:D,B239)</f>
        <v>0</v>
      </c>
    </row>
    <row r="240" spans="1:4" ht="18.75">
      <c r="A240" t="str">
        <f>IFERROR(SMALL(ورقة1!A:A,ROW()-5),"")</f>
        <v/>
      </c>
      <c r="B240" s="2" t="str">
        <f>IFERROR(IF(A240="","",VLOOKUP(A240,ورقة1!$A$6:$D$1000,4,FALSE)),"")</f>
        <v/>
      </c>
      <c r="C240" s="3">
        <f>SUMIFS(ورقة1!E:E,ورقة1!D:D,B240)</f>
        <v>0</v>
      </c>
      <c r="D240" s="4">
        <f>SUMIFS(ورقة1!F:F,ورقة1!D:D,B240)</f>
        <v>0</v>
      </c>
    </row>
    <row r="241" spans="1:4" ht="18.75">
      <c r="A241" t="str">
        <f>IFERROR(SMALL(ورقة1!A:A,ROW()-5),"")</f>
        <v/>
      </c>
      <c r="B241" s="2" t="str">
        <f>IFERROR(IF(A241="","",VLOOKUP(A241,ورقة1!$A$6:$D$1000,4,FALSE)),"")</f>
        <v/>
      </c>
      <c r="C241" s="3">
        <f>SUMIFS(ورقة1!E:E,ورقة1!D:D,B241)</f>
        <v>0</v>
      </c>
      <c r="D241" s="4">
        <f>SUMIFS(ورقة1!F:F,ورقة1!D:D,B241)</f>
        <v>0</v>
      </c>
    </row>
    <row r="242" spans="1:4" ht="18.75">
      <c r="A242" t="str">
        <f>IFERROR(SMALL(ورقة1!A:A,ROW()-5),"")</f>
        <v/>
      </c>
      <c r="B242" s="2" t="str">
        <f>IFERROR(IF(A242="","",VLOOKUP(A242,ورقة1!$A$6:$D$1000,4,FALSE)),"")</f>
        <v/>
      </c>
      <c r="C242" s="3">
        <f>SUMIFS(ورقة1!E:E,ورقة1!D:D,B242)</f>
        <v>0</v>
      </c>
      <c r="D242" s="4">
        <f>SUMIFS(ورقة1!F:F,ورقة1!D:D,B242)</f>
        <v>0</v>
      </c>
    </row>
    <row r="243" spans="1:4" ht="18.75">
      <c r="A243" t="str">
        <f>IFERROR(SMALL(ورقة1!A:A,ROW()-5),"")</f>
        <v/>
      </c>
      <c r="B243" s="2" t="str">
        <f>IFERROR(IF(A243="","",VLOOKUP(A243,ورقة1!$A$6:$D$1000,4,FALSE)),"")</f>
        <v/>
      </c>
      <c r="C243" s="3">
        <f>SUMIFS(ورقة1!E:E,ورقة1!D:D,B243)</f>
        <v>0</v>
      </c>
      <c r="D243" s="4">
        <f>SUMIFS(ورقة1!F:F,ورقة1!D:D,B243)</f>
        <v>0</v>
      </c>
    </row>
    <row r="244" spans="1:4" ht="18.75">
      <c r="A244" t="str">
        <f>IFERROR(SMALL(ورقة1!A:A,ROW()-5),"")</f>
        <v/>
      </c>
      <c r="B244" s="2" t="str">
        <f>IFERROR(IF(A244="","",VLOOKUP(A244,ورقة1!$A$6:$D$1000,4,FALSE)),"")</f>
        <v/>
      </c>
      <c r="C244" s="3">
        <f>SUMIFS(ورقة1!E:E,ورقة1!D:D,B244)</f>
        <v>0</v>
      </c>
      <c r="D244" s="4">
        <f>SUMIFS(ورقة1!F:F,ورقة1!D:D,B244)</f>
        <v>0</v>
      </c>
    </row>
    <row r="245" spans="1:4" ht="18.75">
      <c r="A245" t="str">
        <f>IFERROR(SMALL(ورقة1!A:A,ROW()-5),"")</f>
        <v/>
      </c>
      <c r="B245" s="2" t="str">
        <f>IFERROR(IF(A245="","",VLOOKUP(A245,ورقة1!$A$6:$D$1000,4,FALSE)),"")</f>
        <v/>
      </c>
      <c r="C245" s="3">
        <f>SUMIFS(ورقة1!E:E,ورقة1!D:D,B245)</f>
        <v>0</v>
      </c>
      <c r="D245" s="4">
        <f>SUMIFS(ورقة1!F:F,ورقة1!D:D,B245)</f>
        <v>0</v>
      </c>
    </row>
    <row r="246" spans="1:4" ht="18.75">
      <c r="A246" t="str">
        <f>IFERROR(SMALL(ورقة1!A:A,ROW()-5),"")</f>
        <v/>
      </c>
      <c r="B246" s="2" t="str">
        <f>IFERROR(IF(A246="","",VLOOKUP(A246,ورقة1!$A$6:$D$1000,4,FALSE)),"")</f>
        <v/>
      </c>
      <c r="C246" s="3">
        <f>SUMIFS(ورقة1!E:E,ورقة1!D:D,B246)</f>
        <v>0</v>
      </c>
      <c r="D246" s="4">
        <f>SUMIFS(ورقة1!F:F,ورقة1!D:D,B246)</f>
        <v>0</v>
      </c>
    </row>
    <row r="247" spans="1:4" ht="18.75">
      <c r="A247" t="str">
        <f>IFERROR(SMALL(ورقة1!A:A,ROW()-5),"")</f>
        <v/>
      </c>
      <c r="B247" s="2" t="str">
        <f>IFERROR(IF(A247="","",VLOOKUP(A247,ورقة1!$A$6:$D$1000,4,FALSE)),"")</f>
        <v/>
      </c>
      <c r="C247" s="3">
        <f>SUMIFS(ورقة1!E:E,ورقة1!D:D,B247)</f>
        <v>0</v>
      </c>
      <c r="D247" s="4">
        <f>SUMIFS(ورقة1!F:F,ورقة1!D:D,B247)</f>
        <v>0</v>
      </c>
    </row>
    <row r="248" spans="1:4" ht="18.75">
      <c r="A248" t="str">
        <f>IFERROR(SMALL(ورقة1!A:A,ROW()-5),"")</f>
        <v/>
      </c>
      <c r="B248" s="2" t="str">
        <f>IFERROR(IF(A248="","",VLOOKUP(A248,ورقة1!$A$6:$D$1000,4,FALSE)),"")</f>
        <v/>
      </c>
      <c r="C248" s="3">
        <f>SUMIFS(ورقة1!E:E,ورقة1!D:D,B248)</f>
        <v>0</v>
      </c>
      <c r="D248" s="4">
        <f>SUMIFS(ورقة1!F:F,ورقة1!D:D,B248)</f>
        <v>0</v>
      </c>
    </row>
    <row r="249" spans="1:4" ht="18.75">
      <c r="A249" t="str">
        <f>IFERROR(SMALL(ورقة1!A:A,ROW()-5),"")</f>
        <v/>
      </c>
      <c r="B249" s="2" t="str">
        <f>IFERROR(IF(A249="","",VLOOKUP(A249,ورقة1!$A$6:$D$1000,4,FALSE)),"")</f>
        <v/>
      </c>
      <c r="C249" s="3">
        <f>SUMIFS(ورقة1!E:E,ورقة1!D:D,B249)</f>
        <v>0</v>
      </c>
      <c r="D249" s="4">
        <f>SUMIFS(ورقة1!F:F,ورقة1!D:D,B249)</f>
        <v>0</v>
      </c>
    </row>
    <row r="250" spans="1:4" ht="18.75">
      <c r="A250" t="str">
        <f>IFERROR(SMALL(ورقة1!A:A,ROW()-5),"")</f>
        <v/>
      </c>
      <c r="B250" s="2" t="str">
        <f>IFERROR(IF(A250="","",VLOOKUP(A250,ورقة1!$A$6:$D$1000,4,FALSE)),"")</f>
        <v/>
      </c>
      <c r="C250" s="3">
        <f>SUMIFS(ورقة1!E:E,ورقة1!D:D,B250)</f>
        <v>0</v>
      </c>
      <c r="D250" s="4">
        <f>SUMIFS(ورقة1!F:F,ورقة1!D:D,B250)</f>
        <v>0</v>
      </c>
    </row>
    <row r="251" spans="1:4" ht="18.75">
      <c r="A251" t="str">
        <f>IFERROR(SMALL(ورقة1!A:A,ROW()-5),"")</f>
        <v/>
      </c>
      <c r="B251" s="2" t="str">
        <f>IFERROR(IF(A251="","",VLOOKUP(A251,ورقة1!$A$6:$D$1000,4,FALSE)),"")</f>
        <v/>
      </c>
      <c r="C251" s="3">
        <f>SUMIFS(ورقة1!E:E,ورقة1!D:D,B251)</f>
        <v>0</v>
      </c>
      <c r="D251" s="4">
        <f>SUMIFS(ورقة1!F:F,ورقة1!D:D,B251)</f>
        <v>0</v>
      </c>
    </row>
    <row r="252" spans="1:4" ht="18.75">
      <c r="A252" t="str">
        <f>IFERROR(SMALL(ورقة1!A:A,ROW()-5),"")</f>
        <v/>
      </c>
      <c r="B252" s="2" t="str">
        <f>IFERROR(IF(A252="","",VLOOKUP(A252,ورقة1!$A$6:$D$1000,4,FALSE)),"")</f>
        <v/>
      </c>
      <c r="C252" s="3">
        <f>SUMIFS(ورقة1!E:E,ورقة1!D:D,B252)</f>
        <v>0</v>
      </c>
      <c r="D252" s="4">
        <f>SUMIFS(ورقة1!F:F,ورقة1!D:D,B252)</f>
        <v>0</v>
      </c>
    </row>
    <row r="253" spans="1:4" ht="18.75">
      <c r="A253" t="str">
        <f>IFERROR(SMALL(ورقة1!A:A,ROW()-5),"")</f>
        <v/>
      </c>
      <c r="B253" s="2" t="str">
        <f>IFERROR(IF(A253="","",VLOOKUP(A253,ورقة1!$A$6:$D$1000,4,FALSE)),"")</f>
        <v/>
      </c>
      <c r="C253" s="3">
        <f>SUMIFS(ورقة1!E:E,ورقة1!D:D,B253)</f>
        <v>0</v>
      </c>
      <c r="D253" s="4">
        <f>SUMIFS(ورقة1!F:F,ورقة1!D:D,B253)</f>
        <v>0</v>
      </c>
    </row>
    <row r="254" spans="1:4" ht="18.75">
      <c r="A254" t="str">
        <f>IFERROR(SMALL(ورقة1!A:A,ROW()-5),"")</f>
        <v/>
      </c>
      <c r="B254" s="2" t="str">
        <f>IFERROR(IF(A254="","",VLOOKUP(A254,ورقة1!$A$6:$D$1000,4,FALSE)),"")</f>
        <v/>
      </c>
      <c r="C254" s="3">
        <f>SUMIFS(ورقة1!E:E,ورقة1!D:D,B254)</f>
        <v>0</v>
      </c>
      <c r="D254" s="4">
        <f>SUMIFS(ورقة1!F:F,ورقة1!D:D,B254)</f>
        <v>0</v>
      </c>
    </row>
    <row r="255" spans="1:4" ht="18.75">
      <c r="A255" t="str">
        <f>IFERROR(SMALL(ورقة1!A:A,ROW()-5),"")</f>
        <v/>
      </c>
      <c r="B255" s="2" t="str">
        <f>IFERROR(IF(A255="","",VLOOKUP(A255,ورقة1!$A$6:$D$1000,4,FALSE)),"")</f>
        <v/>
      </c>
      <c r="C255" s="3">
        <f>SUMIFS(ورقة1!E:E,ورقة1!D:D,B255)</f>
        <v>0</v>
      </c>
      <c r="D255" s="4">
        <f>SUMIFS(ورقة1!F:F,ورقة1!D:D,B255)</f>
        <v>0</v>
      </c>
    </row>
    <row r="256" spans="1:4" ht="18.75">
      <c r="A256" t="str">
        <f>IFERROR(SMALL(ورقة1!A:A,ROW()-5),"")</f>
        <v/>
      </c>
      <c r="B256" s="2" t="str">
        <f>IFERROR(IF(A256="","",VLOOKUP(A256,ورقة1!$A$6:$D$1000,4,FALSE)),"")</f>
        <v/>
      </c>
      <c r="C256" s="3">
        <f>SUMIFS(ورقة1!E:E,ورقة1!D:D,B256)</f>
        <v>0</v>
      </c>
      <c r="D256" s="4">
        <f>SUMIFS(ورقة1!F:F,ورقة1!D:D,B256)</f>
        <v>0</v>
      </c>
    </row>
    <row r="257" spans="1:4" ht="18.75">
      <c r="A257" t="str">
        <f>IFERROR(SMALL(ورقة1!A:A,ROW()-5),"")</f>
        <v/>
      </c>
      <c r="B257" s="2" t="str">
        <f>IFERROR(IF(A257="","",VLOOKUP(A257,ورقة1!$A$6:$D$1000,4,FALSE)),"")</f>
        <v/>
      </c>
      <c r="C257" s="3">
        <f>SUMIFS(ورقة1!E:E,ورقة1!D:D,B257)</f>
        <v>0</v>
      </c>
      <c r="D257" s="4">
        <f>SUMIFS(ورقة1!F:F,ورقة1!D:D,B257)</f>
        <v>0</v>
      </c>
    </row>
    <row r="258" spans="1:4" ht="18.75">
      <c r="A258" t="str">
        <f>IFERROR(SMALL(ورقة1!A:A,ROW()-5),"")</f>
        <v/>
      </c>
      <c r="B258" s="2" t="str">
        <f>IFERROR(IF(A258="","",VLOOKUP(A258,ورقة1!$A$6:$D$1000,4,FALSE)),"")</f>
        <v/>
      </c>
      <c r="C258" s="3">
        <f>SUMIFS(ورقة1!E:E,ورقة1!D:D,B258)</f>
        <v>0</v>
      </c>
      <c r="D258" s="4">
        <f>SUMIFS(ورقة1!F:F,ورقة1!D:D,B258)</f>
        <v>0</v>
      </c>
    </row>
    <row r="259" spans="1:4" ht="18.75">
      <c r="A259" t="str">
        <f>IFERROR(SMALL(ورقة1!A:A,ROW()-5),"")</f>
        <v/>
      </c>
      <c r="B259" s="2" t="str">
        <f>IFERROR(IF(A259="","",VLOOKUP(A259,ورقة1!$A$6:$D$1000,4,FALSE)),"")</f>
        <v/>
      </c>
      <c r="C259" s="3">
        <f>SUMIFS(ورقة1!E:E,ورقة1!D:D,B259)</f>
        <v>0</v>
      </c>
      <c r="D259" s="4">
        <f>SUMIFS(ورقة1!F:F,ورقة1!D:D,B259)</f>
        <v>0</v>
      </c>
    </row>
    <row r="260" spans="1:4" ht="18.75">
      <c r="A260" t="str">
        <f>IFERROR(SMALL(ورقة1!A:A,ROW()-5),"")</f>
        <v/>
      </c>
      <c r="B260" s="2" t="str">
        <f>IFERROR(IF(A260="","",VLOOKUP(A260,ورقة1!$A$6:$D$1000,4,FALSE)),"")</f>
        <v/>
      </c>
      <c r="C260" s="3">
        <f>SUMIFS(ورقة1!E:E,ورقة1!D:D,B260)</f>
        <v>0</v>
      </c>
      <c r="D260" s="4">
        <f>SUMIFS(ورقة1!F:F,ورقة1!D:D,B260)</f>
        <v>0</v>
      </c>
    </row>
    <row r="261" spans="1:4" ht="18.75">
      <c r="A261" t="str">
        <f>IFERROR(SMALL(ورقة1!A:A,ROW()-5),"")</f>
        <v/>
      </c>
      <c r="B261" s="2" t="str">
        <f>IFERROR(IF(A261="","",VLOOKUP(A261,ورقة1!$A$6:$D$1000,4,FALSE)),"")</f>
        <v/>
      </c>
      <c r="C261" s="3">
        <f>SUMIFS(ورقة1!E:E,ورقة1!D:D,B261)</f>
        <v>0</v>
      </c>
      <c r="D261" s="4">
        <f>SUMIFS(ورقة1!F:F,ورقة1!D:D,B261)</f>
        <v>0</v>
      </c>
    </row>
    <row r="262" spans="1:4" ht="18.75">
      <c r="A262" t="str">
        <f>IFERROR(SMALL(ورقة1!A:A,ROW()-5),"")</f>
        <v/>
      </c>
      <c r="B262" s="2" t="str">
        <f>IFERROR(IF(A262="","",VLOOKUP(A262,ورقة1!$A$6:$D$1000,4,FALSE)),"")</f>
        <v/>
      </c>
      <c r="C262" s="3">
        <f>SUMIFS(ورقة1!E:E,ورقة1!D:D,B262)</f>
        <v>0</v>
      </c>
      <c r="D262" s="4">
        <f>SUMIFS(ورقة1!F:F,ورقة1!D:D,B262)</f>
        <v>0</v>
      </c>
    </row>
    <row r="263" spans="1:4" ht="18.75">
      <c r="A263" t="str">
        <f>IFERROR(SMALL(ورقة1!A:A,ROW()-5),"")</f>
        <v/>
      </c>
      <c r="B263" s="2" t="str">
        <f>IFERROR(IF(A263="","",VLOOKUP(A263,ورقة1!$A$6:$D$1000,4,FALSE)),"")</f>
        <v/>
      </c>
      <c r="C263" s="3">
        <f>SUMIFS(ورقة1!E:E,ورقة1!D:D,B263)</f>
        <v>0</v>
      </c>
      <c r="D263" s="4">
        <f>SUMIFS(ورقة1!F:F,ورقة1!D:D,B263)</f>
        <v>0</v>
      </c>
    </row>
    <row r="264" spans="1:4" ht="18.75">
      <c r="A264" t="str">
        <f>IFERROR(SMALL(ورقة1!A:A,ROW()-5),"")</f>
        <v/>
      </c>
      <c r="B264" s="2" t="str">
        <f>IFERROR(IF(A264="","",VLOOKUP(A264,ورقة1!$A$6:$D$1000,4,FALSE)),"")</f>
        <v/>
      </c>
      <c r="C264" s="3">
        <f>SUMIFS(ورقة1!E:E,ورقة1!D:D,B264)</f>
        <v>0</v>
      </c>
      <c r="D264" s="4">
        <f>SUMIFS(ورقة1!F:F,ورقة1!D:D,B264)</f>
        <v>0</v>
      </c>
    </row>
    <row r="265" spans="1:4" ht="18.75">
      <c r="A265" t="str">
        <f>IFERROR(SMALL(ورقة1!A:A,ROW()-5),"")</f>
        <v/>
      </c>
      <c r="B265" s="2" t="str">
        <f>IFERROR(IF(A265="","",VLOOKUP(A265,ورقة1!$A$6:$D$1000,4,FALSE)),"")</f>
        <v/>
      </c>
      <c r="C265" s="3">
        <f>SUMIFS(ورقة1!E:E,ورقة1!D:D,B265)</f>
        <v>0</v>
      </c>
      <c r="D265" s="4">
        <f>SUMIFS(ورقة1!F:F,ورقة1!D:D,B265)</f>
        <v>0</v>
      </c>
    </row>
    <row r="266" spans="1:4" ht="18.75">
      <c r="A266" t="str">
        <f>IFERROR(SMALL(ورقة1!A:A,ROW()-5),"")</f>
        <v/>
      </c>
      <c r="B266" s="2" t="str">
        <f>IFERROR(IF(A266="","",VLOOKUP(A266,ورقة1!$A$6:$D$1000,4,FALSE)),"")</f>
        <v/>
      </c>
      <c r="C266" s="3">
        <f>SUMIFS(ورقة1!E:E,ورقة1!D:D,B266)</f>
        <v>0</v>
      </c>
      <c r="D266" s="4">
        <f>SUMIFS(ورقة1!F:F,ورقة1!D:D,B266)</f>
        <v>0</v>
      </c>
    </row>
    <row r="267" spans="1:4" ht="18.75">
      <c r="A267" t="str">
        <f>IFERROR(SMALL(ورقة1!A:A,ROW()-5),"")</f>
        <v/>
      </c>
      <c r="B267" s="2" t="str">
        <f>IFERROR(IF(A267="","",VLOOKUP(A267,ورقة1!$A$6:$D$1000,4,FALSE)),"")</f>
        <v/>
      </c>
      <c r="C267" s="3">
        <f>SUMIFS(ورقة1!E:E,ورقة1!D:D,B267)</f>
        <v>0</v>
      </c>
      <c r="D267" s="4">
        <f>SUMIFS(ورقة1!F:F,ورقة1!D:D,B267)</f>
        <v>0</v>
      </c>
    </row>
    <row r="268" spans="1:4" ht="18.75">
      <c r="A268" t="str">
        <f>IFERROR(SMALL(ورقة1!A:A,ROW()-5),"")</f>
        <v/>
      </c>
      <c r="B268" s="2" t="str">
        <f>IFERROR(IF(A268="","",VLOOKUP(A268,ورقة1!$A$6:$D$1000,4,FALSE)),"")</f>
        <v/>
      </c>
      <c r="C268" s="3">
        <f>SUMIFS(ورقة1!E:E,ورقة1!D:D,B268)</f>
        <v>0</v>
      </c>
      <c r="D268" s="4">
        <f>SUMIFS(ورقة1!F:F,ورقة1!D:D,B268)</f>
        <v>0</v>
      </c>
    </row>
    <row r="269" spans="1:4" ht="18.75">
      <c r="A269" t="str">
        <f>IFERROR(SMALL(ورقة1!A:A,ROW()-5),"")</f>
        <v/>
      </c>
      <c r="B269" s="2" t="str">
        <f>IFERROR(IF(A269="","",VLOOKUP(A269,ورقة1!$A$6:$D$1000,4,FALSE)),"")</f>
        <v/>
      </c>
      <c r="C269" s="3">
        <f>SUMIFS(ورقة1!E:E,ورقة1!D:D,B269)</f>
        <v>0</v>
      </c>
      <c r="D269" s="4">
        <f>SUMIFS(ورقة1!F:F,ورقة1!D:D,B269)</f>
        <v>0</v>
      </c>
    </row>
    <row r="270" spans="1:4" ht="18.75">
      <c r="A270" t="str">
        <f>IFERROR(SMALL(ورقة1!A:A,ROW()-5),"")</f>
        <v/>
      </c>
      <c r="B270" s="2" t="str">
        <f>IFERROR(IF(A270="","",VLOOKUP(A270,ورقة1!$A$6:$D$1000,4,FALSE)),"")</f>
        <v/>
      </c>
      <c r="C270" s="3">
        <f>SUMIFS(ورقة1!E:E,ورقة1!D:D,B270)</f>
        <v>0</v>
      </c>
      <c r="D270" s="4">
        <f>SUMIFS(ورقة1!F:F,ورقة1!D:D,B270)</f>
        <v>0</v>
      </c>
    </row>
    <row r="271" spans="1:4" ht="18.75">
      <c r="A271" t="str">
        <f>IFERROR(SMALL(ورقة1!A:A,ROW()-5),"")</f>
        <v/>
      </c>
      <c r="B271" s="2" t="str">
        <f>IFERROR(IF(A271="","",VLOOKUP(A271,ورقة1!$A$6:$D$1000,4,FALSE)),"")</f>
        <v/>
      </c>
      <c r="C271" s="3">
        <f>SUMIFS(ورقة1!E:E,ورقة1!D:D,B271)</f>
        <v>0</v>
      </c>
      <c r="D271" s="4">
        <f>SUMIFS(ورقة1!F:F,ورقة1!D:D,B271)</f>
        <v>0</v>
      </c>
    </row>
    <row r="272" spans="1:4" ht="18.75">
      <c r="A272" t="str">
        <f>IFERROR(SMALL(ورقة1!A:A,ROW()-5),"")</f>
        <v/>
      </c>
      <c r="B272" s="2" t="str">
        <f>IFERROR(IF(A272="","",VLOOKUP(A272,ورقة1!$A$6:$D$1000,4,FALSE)),"")</f>
        <v/>
      </c>
      <c r="C272" s="3">
        <f>SUMIFS(ورقة1!E:E,ورقة1!D:D,B272)</f>
        <v>0</v>
      </c>
      <c r="D272" s="4">
        <f>SUMIFS(ورقة1!F:F,ورقة1!D:D,B272)</f>
        <v>0</v>
      </c>
    </row>
    <row r="273" spans="1:4" ht="18.75">
      <c r="A273" t="str">
        <f>IFERROR(SMALL(ورقة1!A:A,ROW()-5),"")</f>
        <v/>
      </c>
      <c r="B273" s="2" t="str">
        <f>IFERROR(IF(A273="","",VLOOKUP(A273,ورقة1!$A$6:$D$1000,4,FALSE)),"")</f>
        <v/>
      </c>
      <c r="C273" s="3">
        <f>SUMIFS(ورقة1!E:E,ورقة1!D:D,B273)</f>
        <v>0</v>
      </c>
      <c r="D273" s="4">
        <f>SUMIFS(ورقة1!F:F,ورقة1!D:D,B273)</f>
        <v>0</v>
      </c>
    </row>
    <row r="274" spans="1:4" ht="18.75">
      <c r="A274" t="str">
        <f>IFERROR(SMALL(ورقة1!A:A,ROW()-5),"")</f>
        <v/>
      </c>
      <c r="B274" s="2" t="str">
        <f>IFERROR(IF(A274="","",VLOOKUP(A274,ورقة1!$A$6:$D$1000,4,FALSE)),"")</f>
        <v/>
      </c>
      <c r="C274" s="3">
        <f>SUMIFS(ورقة1!E:E,ورقة1!D:D,B274)</f>
        <v>0</v>
      </c>
      <c r="D274" s="4">
        <f>SUMIFS(ورقة1!F:F,ورقة1!D:D,B274)</f>
        <v>0</v>
      </c>
    </row>
    <row r="275" spans="1:4" ht="18.75">
      <c r="A275" t="str">
        <f>IFERROR(SMALL(ورقة1!A:A,ROW()-5),"")</f>
        <v/>
      </c>
      <c r="B275" s="2" t="str">
        <f>IFERROR(IF(A275="","",VLOOKUP(A275,ورقة1!$A$6:$D$1000,4,FALSE)),"")</f>
        <v/>
      </c>
      <c r="C275" s="3">
        <f>SUMIFS(ورقة1!E:E,ورقة1!D:D,B275)</f>
        <v>0</v>
      </c>
      <c r="D275" s="4">
        <f>SUMIFS(ورقة1!F:F,ورقة1!D:D,B275)</f>
        <v>0</v>
      </c>
    </row>
    <row r="276" spans="1:4" ht="18.75">
      <c r="A276" t="str">
        <f>IFERROR(SMALL(ورقة1!A:A,ROW()-5),"")</f>
        <v/>
      </c>
      <c r="B276" s="2" t="str">
        <f>IFERROR(IF(A276="","",VLOOKUP(A276,ورقة1!$A$6:$D$1000,4,FALSE)),"")</f>
        <v/>
      </c>
      <c r="C276" s="3">
        <f>SUMIFS(ورقة1!E:E,ورقة1!D:D,B276)</f>
        <v>0</v>
      </c>
      <c r="D276" s="4">
        <f>SUMIFS(ورقة1!F:F,ورقة1!D:D,B276)</f>
        <v>0</v>
      </c>
    </row>
    <row r="277" spans="1:4" ht="18.75">
      <c r="A277" t="str">
        <f>IFERROR(SMALL(ورقة1!A:A,ROW()-5),"")</f>
        <v/>
      </c>
      <c r="B277" s="2" t="str">
        <f>IFERROR(IF(A277="","",VLOOKUP(A277,ورقة1!$A$6:$D$1000,4,FALSE)),"")</f>
        <v/>
      </c>
      <c r="C277" s="3">
        <f>SUMIFS(ورقة1!E:E,ورقة1!D:D,B277)</f>
        <v>0</v>
      </c>
      <c r="D277" s="4">
        <f>SUMIFS(ورقة1!F:F,ورقة1!D:D,B277)</f>
        <v>0</v>
      </c>
    </row>
    <row r="278" spans="1:4" ht="18.75">
      <c r="A278" t="str">
        <f>IFERROR(SMALL(ورقة1!A:A,ROW()-5),"")</f>
        <v/>
      </c>
      <c r="B278" s="2" t="str">
        <f>IFERROR(IF(A278="","",VLOOKUP(A278,ورقة1!$A$6:$D$1000,4,FALSE)),"")</f>
        <v/>
      </c>
      <c r="C278" s="3">
        <f>SUMIFS(ورقة1!E:E,ورقة1!D:D,B278)</f>
        <v>0</v>
      </c>
      <c r="D278" s="4">
        <f>SUMIFS(ورقة1!F:F,ورقة1!D:D,B278)</f>
        <v>0</v>
      </c>
    </row>
    <row r="279" spans="1:4" ht="18.75">
      <c r="A279" t="str">
        <f>IFERROR(SMALL(ورقة1!A:A,ROW()-5),"")</f>
        <v/>
      </c>
      <c r="B279" s="2" t="str">
        <f>IFERROR(IF(A279="","",VLOOKUP(A279,ورقة1!$A$6:$D$1000,4,FALSE)),"")</f>
        <v/>
      </c>
      <c r="C279" s="3">
        <f>SUMIFS(ورقة1!E:E,ورقة1!D:D,B279)</f>
        <v>0</v>
      </c>
      <c r="D279" s="4">
        <f>SUMIFS(ورقة1!F:F,ورقة1!D:D,B279)</f>
        <v>0</v>
      </c>
    </row>
    <row r="280" spans="1:4" ht="18.75">
      <c r="A280" t="str">
        <f>IFERROR(SMALL(ورقة1!A:A,ROW()-5),"")</f>
        <v/>
      </c>
      <c r="B280" s="2" t="str">
        <f>IFERROR(IF(A280="","",VLOOKUP(A280,ورقة1!$A$6:$D$1000,4,FALSE)),"")</f>
        <v/>
      </c>
      <c r="C280" s="3">
        <f>SUMIFS(ورقة1!E:E,ورقة1!D:D,B280)</f>
        <v>0</v>
      </c>
      <c r="D280" s="4">
        <f>SUMIFS(ورقة1!F:F,ورقة1!D:D,B280)</f>
        <v>0</v>
      </c>
    </row>
    <row r="281" spans="1:4" ht="18.75">
      <c r="A281" t="str">
        <f>IFERROR(SMALL(ورقة1!A:A,ROW()-5),"")</f>
        <v/>
      </c>
      <c r="B281" s="2" t="str">
        <f>IFERROR(IF(A281="","",VLOOKUP(A281,ورقة1!$A$6:$D$1000,4,FALSE)),"")</f>
        <v/>
      </c>
      <c r="C281" s="3">
        <f>SUMIFS(ورقة1!E:E,ورقة1!D:D,B281)</f>
        <v>0</v>
      </c>
      <c r="D281" s="4">
        <f>SUMIFS(ورقة1!F:F,ورقة1!D:D,B281)</f>
        <v>0</v>
      </c>
    </row>
    <row r="282" spans="1:4" ht="18.75">
      <c r="A282" t="str">
        <f>IFERROR(SMALL(ورقة1!A:A,ROW()-5),"")</f>
        <v/>
      </c>
      <c r="B282" s="2" t="str">
        <f>IFERROR(IF(A282="","",VLOOKUP(A282,ورقة1!$A$6:$D$1000,4,FALSE)),"")</f>
        <v/>
      </c>
      <c r="C282" s="3">
        <f>SUMIFS(ورقة1!E:E,ورقة1!D:D,B282)</f>
        <v>0</v>
      </c>
      <c r="D282" s="4">
        <f>SUMIFS(ورقة1!F:F,ورقة1!D:D,B282)</f>
        <v>0</v>
      </c>
    </row>
    <row r="283" spans="1:4" ht="18.75">
      <c r="A283" t="str">
        <f>IFERROR(SMALL(ورقة1!A:A,ROW()-5),"")</f>
        <v/>
      </c>
      <c r="B283" s="2" t="str">
        <f>IFERROR(IF(A283="","",VLOOKUP(A283,ورقة1!$A$6:$D$1000,4,FALSE)),"")</f>
        <v/>
      </c>
      <c r="C283" s="3">
        <f>SUMIFS(ورقة1!E:E,ورقة1!D:D,B283)</f>
        <v>0</v>
      </c>
      <c r="D283" s="4">
        <f>SUMIFS(ورقة1!F:F,ورقة1!D:D,B283)</f>
        <v>0</v>
      </c>
    </row>
    <row r="284" spans="1:4" ht="18.75">
      <c r="A284" t="str">
        <f>IFERROR(SMALL(ورقة1!A:A,ROW()-5),"")</f>
        <v/>
      </c>
      <c r="B284" s="2" t="str">
        <f>IFERROR(IF(A284="","",VLOOKUP(A284,ورقة1!$A$6:$D$1000,4,FALSE)),"")</f>
        <v/>
      </c>
      <c r="C284" s="3">
        <f>SUMIFS(ورقة1!E:E,ورقة1!D:D,B284)</f>
        <v>0</v>
      </c>
      <c r="D284" s="4">
        <f>SUMIFS(ورقة1!F:F,ورقة1!D:D,B284)</f>
        <v>0</v>
      </c>
    </row>
    <row r="285" spans="1:4" ht="18.75">
      <c r="A285" t="str">
        <f>IFERROR(SMALL(ورقة1!A:A,ROW()-5),"")</f>
        <v/>
      </c>
      <c r="B285" s="2" t="str">
        <f>IFERROR(IF(A285="","",VLOOKUP(A285,ورقة1!$A$6:$D$1000,4,FALSE)),"")</f>
        <v/>
      </c>
      <c r="C285" s="3">
        <f>SUMIFS(ورقة1!E:E,ورقة1!D:D,B285)</f>
        <v>0</v>
      </c>
      <c r="D285" s="4">
        <f>SUMIFS(ورقة1!F:F,ورقة1!D:D,B285)</f>
        <v>0</v>
      </c>
    </row>
    <row r="286" spans="1:4" ht="18.75">
      <c r="A286" t="str">
        <f>IFERROR(SMALL(ورقة1!A:A,ROW()-5),"")</f>
        <v/>
      </c>
      <c r="B286" s="2" t="str">
        <f>IFERROR(IF(A286="","",VLOOKUP(A286,ورقة1!$A$6:$D$1000,4,FALSE)),"")</f>
        <v/>
      </c>
      <c r="C286" s="3">
        <f>SUMIFS(ورقة1!E:E,ورقة1!D:D,B286)</f>
        <v>0</v>
      </c>
      <c r="D286" s="4">
        <f>SUMIFS(ورقة1!F:F,ورقة1!D:D,B286)</f>
        <v>0</v>
      </c>
    </row>
    <row r="287" spans="1:4" ht="18.75">
      <c r="A287" t="str">
        <f>IFERROR(SMALL(ورقة1!A:A,ROW()-5),"")</f>
        <v/>
      </c>
      <c r="B287" s="2" t="str">
        <f>IFERROR(IF(A287="","",VLOOKUP(A287,ورقة1!$A$6:$D$1000,4,FALSE)),"")</f>
        <v/>
      </c>
      <c r="C287" s="3">
        <f>SUMIFS(ورقة1!E:E,ورقة1!D:D,B287)</f>
        <v>0</v>
      </c>
      <c r="D287" s="4">
        <f>SUMIFS(ورقة1!F:F,ورقة1!D:D,B287)</f>
        <v>0</v>
      </c>
    </row>
    <row r="288" spans="1:4" ht="18.75">
      <c r="A288" t="str">
        <f>IFERROR(SMALL(ورقة1!A:A,ROW()-5),"")</f>
        <v/>
      </c>
      <c r="B288" s="2" t="str">
        <f>IFERROR(IF(A288="","",VLOOKUP(A288,ورقة1!$A$6:$D$1000,4,FALSE)),"")</f>
        <v/>
      </c>
      <c r="C288" s="3">
        <f>SUMIFS(ورقة1!E:E,ورقة1!D:D,B288)</f>
        <v>0</v>
      </c>
      <c r="D288" s="4">
        <f>SUMIFS(ورقة1!F:F,ورقة1!D:D,B288)</f>
        <v>0</v>
      </c>
    </row>
    <row r="289" spans="1:4" ht="18.75">
      <c r="A289" t="str">
        <f>IFERROR(SMALL(ورقة1!A:A,ROW()-5),"")</f>
        <v/>
      </c>
      <c r="B289" s="2" t="str">
        <f>IFERROR(IF(A289="","",VLOOKUP(A289,ورقة1!$A$6:$D$1000,4,FALSE)),"")</f>
        <v/>
      </c>
      <c r="C289" s="3">
        <f>SUMIFS(ورقة1!E:E,ورقة1!D:D,B289)</f>
        <v>0</v>
      </c>
      <c r="D289" s="4">
        <f>SUMIFS(ورقة1!F:F,ورقة1!D:D,B289)</f>
        <v>0</v>
      </c>
    </row>
    <row r="290" spans="1:4" ht="18.75">
      <c r="A290" t="str">
        <f>IFERROR(SMALL(ورقة1!A:A,ROW()-5),"")</f>
        <v/>
      </c>
      <c r="B290" s="2" t="str">
        <f>IFERROR(IF(A290="","",VLOOKUP(A290,ورقة1!$A$6:$D$1000,4,FALSE)),"")</f>
        <v/>
      </c>
      <c r="C290" s="3">
        <f>SUMIFS(ورقة1!E:E,ورقة1!D:D,B290)</f>
        <v>0</v>
      </c>
      <c r="D290" s="4">
        <f>SUMIFS(ورقة1!F:F,ورقة1!D:D,B290)</f>
        <v>0</v>
      </c>
    </row>
    <row r="291" spans="1:4" ht="18.75">
      <c r="A291" t="str">
        <f>IFERROR(SMALL(ورقة1!A:A,ROW()-5),"")</f>
        <v/>
      </c>
      <c r="B291" s="2" t="str">
        <f>IFERROR(IF(A291="","",VLOOKUP(A291,ورقة1!$A$6:$D$1000,4,FALSE)),"")</f>
        <v/>
      </c>
      <c r="C291" s="3">
        <f>SUMIFS(ورقة1!E:E,ورقة1!D:D,B291)</f>
        <v>0</v>
      </c>
      <c r="D291" s="4">
        <f>SUMIFS(ورقة1!F:F,ورقة1!D:D,B291)</f>
        <v>0</v>
      </c>
    </row>
    <row r="292" spans="1:4" ht="18.75">
      <c r="A292" t="str">
        <f>IFERROR(SMALL(ورقة1!A:A,ROW()-5),"")</f>
        <v/>
      </c>
      <c r="B292" s="2" t="str">
        <f>IFERROR(IF(A292="","",VLOOKUP(A292,ورقة1!$A$6:$D$1000,4,FALSE)),"")</f>
        <v/>
      </c>
      <c r="C292" s="3">
        <f>SUMIFS(ورقة1!E:E,ورقة1!D:D,B292)</f>
        <v>0</v>
      </c>
      <c r="D292" s="4">
        <f>SUMIFS(ورقة1!F:F,ورقة1!D:D,B292)</f>
        <v>0</v>
      </c>
    </row>
    <row r="293" spans="1:4" ht="18.75">
      <c r="A293" t="str">
        <f>IFERROR(SMALL(ورقة1!A:A,ROW()-5),"")</f>
        <v/>
      </c>
      <c r="B293" s="2" t="str">
        <f>IFERROR(IF(A293="","",VLOOKUP(A293,ورقة1!$A$6:$D$1000,4,FALSE)),"")</f>
        <v/>
      </c>
      <c r="C293" s="3">
        <f>SUMIFS(ورقة1!E:E,ورقة1!D:D,B293)</f>
        <v>0</v>
      </c>
      <c r="D293" s="4">
        <f>SUMIFS(ورقة1!F:F,ورقة1!D:D,B293)</f>
        <v>0</v>
      </c>
    </row>
    <row r="294" spans="1:4" ht="18.75">
      <c r="A294" t="str">
        <f>IFERROR(SMALL(ورقة1!A:A,ROW()-5),"")</f>
        <v/>
      </c>
      <c r="B294" s="2" t="str">
        <f>IFERROR(IF(A294="","",VLOOKUP(A294,ورقة1!$A$6:$D$1000,4,FALSE)),"")</f>
        <v/>
      </c>
      <c r="C294" s="3">
        <f>SUMIFS(ورقة1!E:E,ورقة1!D:D,B294)</f>
        <v>0</v>
      </c>
      <c r="D294" s="4">
        <f>SUMIFS(ورقة1!F:F,ورقة1!D:D,B294)</f>
        <v>0</v>
      </c>
    </row>
    <row r="295" spans="1:4" ht="18.75">
      <c r="A295" t="str">
        <f>IFERROR(SMALL(ورقة1!A:A,ROW()-5),"")</f>
        <v/>
      </c>
      <c r="B295" s="2" t="str">
        <f>IFERROR(IF(A295="","",VLOOKUP(A295,ورقة1!$A$6:$D$1000,4,FALSE)),"")</f>
        <v/>
      </c>
      <c r="C295" s="3">
        <f>SUMIFS(ورقة1!E:E,ورقة1!D:D,B295)</f>
        <v>0</v>
      </c>
      <c r="D295" s="4">
        <f>SUMIFS(ورقة1!F:F,ورقة1!D:D,B295)</f>
        <v>0</v>
      </c>
    </row>
    <row r="296" spans="1:4" ht="18.75">
      <c r="A296" t="str">
        <f>IFERROR(SMALL(ورقة1!A:A,ROW()-5),"")</f>
        <v/>
      </c>
      <c r="B296" s="2" t="str">
        <f>IFERROR(IF(A296="","",VLOOKUP(A296,ورقة1!$A$6:$D$1000,4,FALSE)),"")</f>
        <v/>
      </c>
      <c r="C296" s="3">
        <f>SUMIFS(ورقة1!E:E,ورقة1!D:D,B296)</f>
        <v>0</v>
      </c>
      <c r="D296" s="4">
        <f>SUMIFS(ورقة1!F:F,ورقة1!D:D,B296)</f>
        <v>0</v>
      </c>
    </row>
    <row r="297" spans="1:4" ht="18.75">
      <c r="A297" t="str">
        <f>IFERROR(SMALL(ورقة1!A:A,ROW()-5),"")</f>
        <v/>
      </c>
      <c r="B297" s="2" t="str">
        <f>IFERROR(IF(A297="","",VLOOKUP(A297,ورقة1!$A$6:$D$1000,4,FALSE)),"")</f>
        <v/>
      </c>
      <c r="C297" s="3">
        <f>SUMIFS(ورقة1!E:E,ورقة1!D:D,B297)</f>
        <v>0</v>
      </c>
      <c r="D297" s="4">
        <f>SUMIFS(ورقة1!F:F,ورقة1!D:D,B297)</f>
        <v>0</v>
      </c>
    </row>
    <row r="298" spans="1:4" ht="18.75">
      <c r="A298" t="str">
        <f>IFERROR(SMALL(ورقة1!A:A,ROW()-5),"")</f>
        <v/>
      </c>
      <c r="B298" s="2" t="str">
        <f>IFERROR(IF(A298="","",VLOOKUP(A298,ورقة1!$A$6:$D$1000,4,FALSE)),"")</f>
        <v/>
      </c>
      <c r="C298" s="3">
        <f>SUMIFS(ورقة1!E:E,ورقة1!D:D,B298)</f>
        <v>0</v>
      </c>
      <c r="D298" s="4">
        <f>SUMIFS(ورقة1!F:F,ورقة1!D:D,B298)</f>
        <v>0</v>
      </c>
    </row>
    <row r="299" spans="1:4" ht="18.75">
      <c r="A299" t="str">
        <f>IFERROR(SMALL(ورقة1!A:A,ROW()-5),"")</f>
        <v/>
      </c>
      <c r="B299" s="2" t="str">
        <f>IFERROR(IF(A299="","",VLOOKUP(A299,ورقة1!$A$6:$D$1000,4,FALSE)),"")</f>
        <v/>
      </c>
      <c r="C299" s="3">
        <f>SUMIFS(ورقة1!E:E,ورقة1!D:D,B299)</f>
        <v>0</v>
      </c>
      <c r="D299" s="4">
        <f>SUMIFS(ورقة1!F:F,ورقة1!D:D,B299)</f>
        <v>0</v>
      </c>
    </row>
    <row r="300" spans="1:4" ht="18.75">
      <c r="A300" t="str">
        <f>IFERROR(SMALL(ورقة1!A:A,ROW()-5),"")</f>
        <v/>
      </c>
      <c r="B300" s="2" t="str">
        <f>IFERROR(IF(A300="","",VLOOKUP(A300,ورقة1!$A$6:$D$1000,4,FALSE)),"")</f>
        <v/>
      </c>
      <c r="C300" s="3">
        <f>SUMIFS(ورقة1!E:E,ورقة1!D:D,B300)</f>
        <v>0</v>
      </c>
      <c r="D300" s="4">
        <f>SUMIFS(ورقة1!F:F,ورقة1!D:D,B300)</f>
        <v>0</v>
      </c>
    </row>
    <row r="301" spans="1:4" ht="18.75">
      <c r="A301" t="str">
        <f>IFERROR(SMALL(ورقة1!A:A,ROW()-5),"")</f>
        <v/>
      </c>
      <c r="B301" s="2" t="str">
        <f>IFERROR(IF(A301="","",VLOOKUP(A301,ورقة1!$A$6:$D$1000,4,FALSE)),"")</f>
        <v/>
      </c>
      <c r="C301" s="3">
        <f>SUMIFS(ورقة1!E:E,ورقة1!D:D,B301)</f>
        <v>0</v>
      </c>
      <c r="D301" s="4">
        <f>SUMIFS(ورقة1!F:F,ورقة1!D:D,B301)</f>
        <v>0</v>
      </c>
    </row>
    <row r="302" spans="1:4" ht="18.75">
      <c r="A302" t="str">
        <f>IFERROR(SMALL(ورقة1!A:A,ROW()-5),"")</f>
        <v/>
      </c>
      <c r="B302" s="2" t="str">
        <f>IFERROR(IF(A302="","",VLOOKUP(A302,ورقة1!$A$6:$D$1000,4,FALSE)),"")</f>
        <v/>
      </c>
      <c r="C302" s="3">
        <f>SUMIFS(ورقة1!E:E,ورقة1!D:D,B302)</f>
        <v>0</v>
      </c>
      <c r="D302" s="4">
        <f>SUMIFS(ورقة1!F:F,ورقة1!D:D,B302)</f>
        <v>0</v>
      </c>
    </row>
    <row r="303" spans="1:4" ht="18.75">
      <c r="A303" t="str">
        <f>IFERROR(SMALL(ورقة1!A:A,ROW()-5),"")</f>
        <v/>
      </c>
      <c r="B303" s="2" t="str">
        <f>IFERROR(IF(A303="","",VLOOKUP(A303,ورقة1!$A$6:$D$1000,4,FALSE)),"")</f>
        <v/>
      </c>
      <c r="C303" s="3">
        <f>SUMIFS(ورقة1!E:E,ورقة1!D:D,B303)</f>
        <v>0</v>
      </c>
      <c r="D303" s="4">
        <f>SUMIFS(ورقة1!F:F,ورقة1!D:D,B303)</f>
        <v>0</v>
      </c>
    </row>
    <row r="304" spans="1:4" ht="18.75">
      <c r="A304" t="str">
        <f>IFERROR(SMALL(ورقة1!A:A,ROW()-5),"")</f>
        <v/>
      </c>
      <c r="B304" s="2" t="str">
        <f>IFERROR(IF(A304="","",VLOOKUP(A304,ورقة1!$A$6:$D$1000,4,FALSE)),"")</f>
        <v/>
      </c>
      <c r="C304" s="3">
        <f>SUMIFS(ورقة1!E:E,ورقة1!D:D,B304)</f>
        <v>0</v>
      </c>
      <c r="D304" s="4">
        <f>SUMIFS(ورقة1!F:F,ورقة1!D:D,B304)</f>
        <v>0</v>
      </c>
    </row>
    <row r="305" spans="1:4" ht="18.75">
      <c r="A305" t="str">
        <f>IFERROR(SMALL(ورقة1!A:A,ROW()-5),"")</f>
        <v/>
      </c>
      <c r="B305" s="2" t="str">
        <f>IFERROR(IF(A305="","",VLOOKUP(A305,ورقة1!$A$6:$D$1000,4,FALSE)),"")</f>
        <v/>
      </c>
      <c r="C305" s="3">
        <f>SUMIFS(ورقة1!E:E,ورقة1!D:D,B305)</f>
        <v>0</v>
      </c>
      <c r="D305" s="4">
        <f>SUMIFS(ورقة1!F:F,ورقة1!D:D,B305)</f>
        <v>0</v>
      </c>
    </row>
    <row r="306" spans="1:4" ht="18.75">
      <c r="A306" t="str">
        <f>IFERROR(SMALL(ورقة1!A:A,ROW()-5),"")</f>
        <v/>
      </c>
      <c r="B306" s="2" t="str">
        <f>IFERROR(IF(A306="","",VLOOKUP(A306,ورقة1!$A$6:$D$1000,4,FALSE)),"")</f>
        <v/>
      </c>
      <c r="C306" s="3">
        <f>SUMIFS(ورقة1!E:E,ورقة1!D:D,B306)</f>
        <v>0</v>
      </c>
      <c r="D306" s="4">
        <f>SUMIFS(ورقة1!F:F,ورقة1!D:D,B306)</f>
        <v>0</v>
      </c>
    </row>
    <row r="307" spans="1:4" ht="18.75">
      <c r="A307" t="str">
        <f>IFERROR(SMALL(ورقة1!A:A,ROW()-5),"")</f>
        <v/>
      </c>
      <c r="B307" s="2" t="str">
        <f>IFERROR(IF(A307="","",VLOOKUP(A307,ورقة1!$A$6:$D$1000,4,FALSE)),"")</f>
        <v/>
      </c>
      <c r="C307" s="3">
        <f>SUMIFS(ورقة1!E:E,ورقة1!D:D,B307)</f>
        <v>0</v>
      </c>
      <c r="D307" s="4">
        <f>SUMIFS(ورقة1!F:F,ورقة1!D:D,B307)</f>
        <v>0</v>
      </c>
    </row>
    <row r="308" spans="1:4" ht="18.75">
      <c r="A308" t="str">
        <f>IFERROR(SMALL(ورقة1!A:A,ROW()-5),"")</f>
        <v/>
      </c>
      <c r="B308" s="2" t="str">
        <f>IFERROR(IF(A308="","",VLOOKUP(A308,ورقة1!$A$6:$D$1000,4,FALSE)),"")</f>
        <v/>
      </c>
      <c r="C308" s="3">
        <f>SUMIFS(ورقة1!E:E,ورقة1!D:D,B308)</f>
        <v>0</v>
      </c>
      <c r="D308" s="4">
        <f>SUMIFS(ورقة1!F:F,ورقة1!D:D,B308)</f>
        <v>0</v>
      </c>
    </row>
    <row r="309" spans="1:4" ht="18.75">
      <c r="A309" t="str">
        <f>IFERROR(SMALL(ورقة1!A:A,ROW()-5),"")</f>
        <v/>
      </c>
      <c r="B309" s="2" t="str">
        <f>IFERROR(IF(A309="","",VLOOKUP(A309,ورقة1!$A$6:$D$1000,4,FALSE)),"")</f>
        <v/>
      </c>
      <c r="C309" s="3">
        <f>SUMIFS(ورقة1!E:E,ورقة1!D:D,B309)</f>
        <v>0</v>
      </c>
      <c r="D309" s="4">
        <f>SUMIFS(ورقة1!F:F,ورقة1!D:D,B309)</f>
        <v>0</v>
      </c>
    </row>
    <row r="310" spans="1:4" ht="18.75">
      <c r="A310" t="str">
        <f>IFERROR(SMALL(ورقة1!A:A,ROW()-5),"")</f>
        <v/>
      </c>
      <c r="B310" s="2" t="str">
        <f>IFERROR(IF(A310="","",VLOOKUP(A310,ورقة1!$A$6:$D$1000,4,FALSE)),"")</f>
        <v/>
      </c>
      <c r="C310" s="3">
        <f>SUMIFS(ورقة1!E:E,ورقة1!D:D,B310)</f>
        <v>0</v>
      </c>
      <c r="D310" s="4">
        <f>SUMIFS(ورقة1!F:F,ورقة1!D:D,B310)</f>
        <v>0</v>
      </c>
    </row>
    <row r="311" spans="1:4" ht="18.75">
      <c r="A311" t="str">
        <f>IFERROR(SMALL(ورقة1!A:A,ROW()-5),"")</f>
        <v/>
      </c>
      <c r="B311" s="2" t="str">
        <f>IFERROR(IF(A311="","",VLOOKUP(A311,ورقة1!$A$6:$D$1000,4,FALSE)),"")</f>
        <v/>
      </c>
      <c r="C311" s="3">
        <f>SUMIFS(ورقة1!E:E,ورقة1!D:D,B311)</f>
        <v>0</v>
      </c>
      <c r="D311" s="4">
        <f>SUMIFS(ورقة1!F:F,ورقة1!D:D,B311)</f>
        <v>0</v>
      </c>
    </row>
    <row r="312" spans="1:4" ht="18.75">
      <c r="A312" t="str">
        <f>IFERROR(SMALL(ورقة1!A:A,ROW()-5),"")</f>
        <v/>
      </c>
      <c r="B312" s="2" t="str">
        <f>IFERROR(IF(A312="","",VLOOKUP(A312,ورقة1!$A$6:$D$1000,4,FALSE)),"")</f>
        <v/>
      </c>
      <c r="C312" s="3">
        <f>SUMIFS(ورقة1!E:E,ورقة1!D:D,B312)</f>
        <v>0</v>
      </c>
      <c r="D312" s="4">
        <f>SUMIFS(ورقة1!F:F,ورقة1!D:D,B312)</f>
        <v>0</v>
      </c>
    </row>
    <row r="313" spans="1:4" ht="18.75">
      <c r="A313" t="str">
        <f>IFERROR(SMALL(ورقة1!A:A,ROW()-5),"")</f>
        <v/>
      </c>
      <c r="B313" s="2" t="str">
        <f>IFERROR(IF(A313="","",VLOOKUP(A313,ورقة1!$A$6:$D$1000,4,FALSE)),"")</f>
        <v/>
      </c>
      <c r="C313" s="3">
        <f>SUMIFS(ورقة1!E:E,ورقة1!D:D,B313)</f>
        <v>0</v>
      </c>
      <c r="D313" s="4">
        <f>SUMIFS(ورقة1!F:F,ورقة1!D:D,B313)</f>
        <v>0</v>
      </c>
    </row>
    <row r="314" spans="1:4" ht="18.75">
      <c r="A314" t="str">
        <f>IFERROR(SMALL(ورقة1!A:A,ROW()-5),"")</f>
        <v/>
      </c>
      <c r="B314" s="2" t="str">
        <f>IFERROR(IF(A314="","",VLOOKUP(A314,ورقة1!$A$6:$D$1000,4,FALSE)),"")</f>
        <v/>
      </c>
      <c r="C314" s="3">
        <f>SUMIFS(ورقة1!E:E,ورقة1!D:D,B314)</f>
        <v>0</v>
      </c>
      <c r="D314" s="4">
        <f>SUMIFS(ورقة1!F:F,ورقة1!D:D,B314)</f>
        <v>0</v>
      </c>
    </row>
    <row r="315" spans="1:4" ht="18.75">
      <c r="A315" t="str">
        <f>IFERROR(SMALL(ورقة1!A:A,ROW()-5),"")</f>
        <v/>
      </c>
      <c r="B315" s="2" t="str">
        <f>IFERROR(IF(A315="","",VLOOKUP(A315,ورقة1!$A$6:$D$1000,4,FALSE)),"")</f>
        <v/>
      </c>
      <c r="C315" s="3">
        <f>SUMIFS(ورقة1!E:E,ورقة1!D:D,B315)</f>
        <v>0</v>
      </c>
      <c r="D315" s="4">
        <f>SUMIFS(ورقة1!F:F,ورقة1!D:D,B315)</f>
        <v>0</v>
      </c>
    </row>
    <row r="316" spans="1:4" ht="18.75">
      <c r="A316" t="str">
        <f>IFERROR(SMALL(ورقة1!A:A,ROW()-5),"")</f>
        <v/>
      </c>
      <c r="B316" s="2" t="str">
        <f>IFERROR(IF(A316="","",VLOOKUP(A316,ورقة1!$A$6:$D$1000,4,FALSE)),"")</f>
        <v/>
      </c>
      <c r="C316" s="3">
        <f>SUMIFS(ورقة1!E:E,ورقة1!D:D,B316)</f>
        <v>0</v>
      </c>
      <c r="D316" s="4">
        <f>SUMIFS(ورقة1!F:F,ورقة1!D:D,B316)</f>
        <v>0</v>
      </c>
    </row>
    <row r="317" spans="1:4" ht="18.75">
      <c r="A317" t="str">
        <f>IFERROR(SMALL(ورقة1!A:A,ROW()-5),"")</f>
        <v/>
      </c>
      <c r="B317" s="2" t="str">
        <f>IFERROR(IF(A317="","",VLOOKUP(A317,ورقة1!$A$6:$D$1000,4,FALSE)),"")</f>
        <v/>
      </c>
      <c r="C317" s="3">
        <f>SUMIFS(ورقة1!E:E,ورقة1!D:D,B317)</f>
        <v>0</v>
      </c>
      <c r="D317" s="4">
        <f>SUMIFS(ورقة1!F:F,ورقة1!D:D,B317)</f>
        <v>0</v>
      </c>
    </row>
    <row r="318" spans="1:4" ht="18.75">
      <c r="A318" t="str">
        <f>IFERROR(SMALL(ورقة1!A:A,ROW()-5),"")</f>
        <v/>
      </c>
      <c r="B318" s="2" t="str">
        <f>IFERROR(IF(A318="","",VLOOKUP(A318,ورقة1!$A$6:$D$1000,4,FALSE)),"")</f>
        <v/>
      </c>
      <c r="C318" s="3">
        <f>SUMIFS(ورقة1!E:E,ورقة1!D:D,B318)</f>
        <v>0</v>
      </c>
      <c r="D318" s="4">
        <f>SUMIFS(ورقة1!F:F,ورقة1!D:D,B318)</f>
        <v>0</v>
      </c>
    </row>
    <row r="319" spans="1:4" ht="18.75">
      <c r="A319" t="str">
        <f>IFERROR(SMALL(ورقة1!A:A,ROW()-5),"")</f>
        <v/>
      </c>
      <c r="B319" s="2" t="str">
        <f>IFERROR(IF(A319="","",VLOOKUP(A319,ورقة1!$A$6:$D$1000,4,FALSE)),"")</f>
        <v/>
      </c>
      <c r="C319" s="3">
        <f>SUMIFS(ورقة1!E:E,ورقة1!D:D,B319)</f>
        <v>0</v>
      </c>
      <c r="D319" s="4">
        <f>SUMIFS(ورقة1!F:F,ورقة1!D:D,B319)</f>
        <v>0</v>
      </c>
    </row>
    <row r="320" spans="1:4" ht="18.75">
      <c r="A320" t="str">
        <f>IFERROR(SMALL(ورقة1!A:A,ROW()-5),"")</f>
        <v/>
      </c>
      <c r="B320" s="2" t="str">
        <f>IFERROR(IF(A320="","",VLOOKUP(A320,ورقة1!$A$6:$D$1000,4,FALSE)),"")</f>
        <v/>
      </c>
      <c r="C320" s="3">
        <f>SUMIFS(ورقة1!E:E,ورقة1!D:D,B320)</f>
        <v>0</v>
      </c>
      <c r="D320" s="4">
        <f>SUMIFS(ورقة1!F:F,ورقة1!D:D,B320)</f>
        <v>0</v>
      </c>
    </row>
    <row r="321" spans="1:4" ht="18.75">
      <c r="A321" t="str">
        <f>IFERROR(SMALL(ورقة1!A:A,ROW()-5),"")</f>
        <v/>
      </c>
      <c r="B321" s="2" t="str">
        <f>IFERROR(IF(A321="","",VLOOKUP(A321,ورقة1!$A$6:$D$1000,4,FALSE)),"")</f>
        <v/>
      </c>
      <c r="C321" s="3">
        <f>SUMIFS(ورقة1!E:E,ورقة1!D:D,B321)</f>
        <v>0</v>
      </c>
      <c r="D321" s="4">
        <f>SUMIFS(ورقة1!F:F,ورقة1!D:D,B321)</f>
        <v>0</v>
      </c>
    </row>
    <row r="322" spans="1:4" ht="18.75">
      <c r="A322" t="str">
        <f>IFERROR(SMALL(ورقة1!A:A,ROW()-5),"")</f>
        <v/>
      </c>
      <c r="B322" s="2" t="str">
        <f>IFERROR(IF(A322="","",VLOOKUP(A322,ورقة1!$A$6:$D$1000,4,FALSE)),"")</f>
        <v/>
      </c>
      <c r="C322" s="3">
        <f>SUMIFS(ورقة1!E:E,ورقة1!D:D,B322)</f>
        <v>0</v>
      </c>
      <c r="D322" s="4">
        <f>SUMIFS(ورقة1!F:F,ورقة1!D:D,B322)</f>
        <v>0</v>
      </c>
    </row>
    <row r="323" spans="1:4" ht="18.75">
      <c r="A323" t="str">
        <f>IFERROR(SMALL(ورقة1!A:A,ROW()-5),"")</f>
        <v/>
      </c>
      <c r="B323" s="2" t="str">
        <f>IFERROR(IF(A323="","",VLOOKUP(A323,ورقة1!$A$6:$D$1000,4,FALSE)),"")</f>
        <v/>
      </c>
      <c r="C323" s="3">
        <f>SUMIFS(ورقة1!E:E,ورقة1!D:D,B323)</f>
        <v>0</v>
      </c>
      <c r="D323" s="4">
        <f>SUMIFS(ورقة1!F:F,ورقة1!D:D,B323)</f>
        <v>0</v>
      </c>
    </row>
    <row r="324" spans="1:4" ht="18.75">
      <c r="A324" t="str">
        <f>IFERROR(SMALL(ورقة1!A:A,ROW()-5),"")</f>
        <v/>
      </c>
      <c r="B324" s="2" t="str">
        <f>IFERROR(IF(A324="","",VLOOKUP(A324,ورقة1!$A$6:$D$1000,4,FALSE)),"")</f>
        <v/>
      </c>
      <c r="C324" s="3">
        <f>SUMIFS(ورقة1!E:E,ورقة1!D:D,B324)</f>
        <v>0</v>
      </c>
      <c r="D324" s="4">
        <f>SUMIFS(ورقة1!F:F,ورقة1!D:D,B324)</f>
        <v>0</v>
      </c>
    </row>
    <row r="325" spans="1:4" ht="18.75">
      <c r="A325" t="str">
        <f>IFERROR(SMALL(ورقة1!A:A,ROW()-5),"")</f>
        <v/>
      </c>
      <c r="B325" s="2" t="str">
        <f>IFERROR(IF(A325="","",VLOOKUP(A325,ورقة1!$A$6:$D$1000,4,FALSE)),"")</f>
        <v/>
      </c>
      <c r="C325" s="3">
        <f>SUMIFS(ورقة1!E:E,ورقة1!D:D,B325)</f>
        <v>0</v>
      </c>
      <c r="D325" s="4">
        <f>SUMIFS(ورقة1!F:F,ورقة1!D:D,B325)</f>
        <v>0</v>
      </c>
    </row>
    <row r="326" spans="1:4" ht="18.75">
      <c r="A326" t="str">
        <f>IFERROR(SMALL(ورقة1!A:A,ROW()-5),"")</f>
        <v/>
      </c>
      <c r="B326" s="2" t="str">
        <f>IFERROR(IF(A326="","",VLOOKUP(A326,ورقة1!$A$6:$D$1000,4,FALSE)),"")</f>
        <v/>
      </c>
      <c r="C326" s="3">
        <f>SUMIFS(ورقة1!E:E,ورقة1!D:D,B326)</f>
        <v>0</v>
      </c>
      <c r="D326" s="4">
        <f>SUMIFS(ورقة1!F:F,ورقة1!D:D,B326)</f>
        <v>0</v>
      </c>
    </row>
    <row r="327" spans="1:4" ht="18.75">
      <c r="A327" t="str">
        <f>IFERROR(SMALL(ورقة1!A:A,ROW()-5),"")</f>
        <v/>
      </c>
      <c r="B327" s="2" t="str">
        <f>IFERROR(IF(A327="","",VLOOKUP(A327,ورقة1!$A$6:$D$1000,4,FALSE)),"")</f>
        <v/>
      </c>
      <c r="C327" s="3">
        <f>SUMIFS(ورقة1!E:E,ورقة1!D:D,B327)</f>
        <v>0</v>
      </c>
      <c r="D327" s="4">
        <f>SUMIFS(ورقة1!F:F,ورقة1!D:D,B327)</f>
        <v>0</v>
      </c>
    </row>
    <row r="328" spans="1:4" ht="18.75">
      <c r="A328" t="str">
        <f>IFERROR(SMALL(ورقة1!A:A,ROW()-5),"")</f>
        <v/>
      </c>
      <c r="B328" s="2" t="str">
        <f>IFERROR(IF(A328="","",VLOOKUP(A328,ورقة1!$A$6:$D$1000,4,FALSE)),"")</f>
        <v/>
      </c>
      <c r="C328" s="3">
        <f>SUMIFS(ورقة1!E:E,ورقة1!D:D,B328)</f>
        <v>0</v>
      </c>
      <c r="D328" s="4">
        <f>SUMIFS(ورقة1!F:F,ورقة1!D:D,B328)</f>
        <v>0</v>
      </c>
    </row>
    <row r="329" spans="1:4" ht="18.75">
      <c r="A329" t="str">
        <f>IFERROR(SMALL(ورقة1!A:A,ROW()-5),"")</f>
        <v/>
      </c>
      <c r="B329" s="2" t="str">
        <f>IFERROR(IF(A329="","",VLOOKUP(A329,ورقة1!$A$6:$D$1000,4,FALSE)),"")</f>
        <v/>
      </c>
      <c r="C329" s="3">
        <f>SUMIFS(ورقة1!E:E,ورقة1!D:D,B329)</f>
        <v>0</v>
      </c>
      <c r="D329" s="4">
        <f>SUMIFS(ورقة1!F:F,ورقة1!D:D,B329)</f>
        <v>0</v>
      </c>
    </row>
    <row r="330" spans="1:4" ht="18.75">
      <c r="A330" t="str">
        <f>IFERROR(SMALL(ورقة1!A:A,ROW()-5),"")</f>
        <v/>
      </c>
      <c r="B330" s="2" t="str">
        <f>IFERROR(IF(A330="","",VLOOKUP(A330,ورقة1!$A$6:$D$1000,4,FALSE)),"")</f>
        <v/>
      </c>
      <c r="C330" s="3">
        <f>SUMIFS(ورقة1!E:E,ورقة1!D:D,B330)</f>
        <v>0</v>
      </c>
      <c r="D330" s="4">
        <f>SUMIFS(ورقة1!F:F,ورقة1!D:D,B330)</f>
        <v>0</v>
      </c>
    </row>
    <row r="331" spans="1:4" ht="18.75">
      <c r="A331" t="str">
        <f>IFERROR(SMALL(ورقة1!A:A,ROW()-5),"")</f>
        <v/>
      </c>
      <c r="B331" s="2" t="str">
        <f>IFERROR(IF(A331="","",VLOOKUP(A331,ورقة1!$A$6:$D$1000,4,FALSE)),"")</f>
        <v/>
      </c>
      <c r="C331" s="3">
        <f>SUMIFS(ورقة1!E:E,ورقة1!D:D,B331)</f>
        <v>0</v>
      </c>
      <c r="D331" s="4">
        <f>SUMIFS(ورقة1!F:F,ورقة1!D:D,B331)</f>
        <v>0</v>
      </c>
    </row>
    <row r="332" spans="1:4" ht="18.75">
      <c r="A332" t="str">
        <f>IFERROR(SMALL(ورقة1!A:A,ROW()-5),"")</f>
        <v/>
      </c>
      <c r="B332" s="2" t="str">
        <f>IFERROR(IF(A332="","",VLOOKUP(A332,ورقة1!$A$6:$D$1000,4,FALSE)),"")</f>
        <v/>
      </c>
      <c r="C332" s="3">
        <f>SUMIFS(ورقة1!E:E,ورقة1!D:D,B332)</f>
        <v>0</v>
      </c>
      <c r="D332" s="4">
        <f>SUMIFS(ورقة1!F:F,ورقة1!D:D,B332)</f>
        <v>0</v>
      </c>
    </row>
    <row r="333" spans="1:4" ht="18.75">
      <c r="A333" t="str">
        <f>IFERROR(SMALL(ورقة1!A:A,ROW()-5),"")</f>
        <v/>
      </c>
      <c r="B333" s="2" t="str">
        <f>IFERROR(IF(A333="","",VLOOKUP(A333,ورقة1!$A$6:$D$1000,4,FALSE)),"")</f>
        <v/>
      </c>
      <c r="C333" s="3">
        <f>SUMIFS(ورقة1!E:E,ورقة1!D:D,B333)</f>
        <v>0</v>
      </c>
      <c r="D333" s="4">
        <f>SUMIFS(ورقة1!F:F,ورقة1!D:D,B333)</f>
        <v>0</v>
      </c>
    </row>
    <row r="334" spans="1:4" ht="18.75">
      <c r="A334" t="str">
        <f>IFERROR(SMALL(ورقة1!A:A,ROW()-5),"")</f>
        <v/>
      </c>
      <c r="B334" s="2" t="str">
        <f>IFERROR(IF(A334="","",VLOOKUP(A334,ورقة1!$A$6:$D$1000,4,FALSE)),"")</f>
        <v/>
      </c>
      <c r="C334" s="3">
        <f>SUMIFS(ورقة1!E:E,ورقة1!D:D,B334)</f>
        <v>0</v>
      </c>
      <c r="D334" s="4">
        <f>SUMIFS(ورقة1!F:F,ورقة1!D:D,B334)</f>
        <v>0</v>
      </c>
    </row>
    <row r="335" spans="1:4" ht="18.75">
      <c r="A335" t="str">
        <f>IFERROR(SMALL(ورقة1!A:A,ROW()-5),"")</f>
        <v/>
      </c>
      <c r="B335" s="2" t="str">
        <f>IFERROR(IF(A335="","",VLOOKUP(A335,ورقة1!$A$6:$D$1000,4,FALSE)),"")</f>
        <v/>
      </c>
      <c r="C335" s="3">
        <f>SUMIFS(ورقة1!E:E,ورقة1!D:D,B335)</f>
        <v>0</v>
      </c>
      <c r="D335" s="4">
        <f>SUMIFS(ورقة1!F:F,ورقة1!D:D,B335)</f>
        <v>0</v>
      </c>
    </row>
    <row r="336" spans="1:4" ht="18.75">
      <c r="A336" t="str">
        <f>IFERROR(SMALL(ورقة1!A:A,ROW()-5),"")</f>
        <v/>
      </c>
      <c r="B336" s="2" t="str">
        <f>IFERROR(IF(A336="","",VLOOKUP(A336,ورقة1!$A$6:$D$1000,4,FALSE)),"")</f>
        <v/>
      </c>
      <c r="C336" s="3">
        <f>SUMIFS(ورقة1!E:E,ورقة1!D:D,B336)</f>
        <v>0</v>
      </c>
      <c r="D336" s="4">
        <f>SUMIFS(ورقة1!F:F,ورقة1!D:D,B336)</f>
        <v>0</v>
      </c>
    </row>
    <row r="337" spans="1:4" ht="18.75">
      <c r="A337" t="str">
        <f>IFERROR(SMALL(ورقة1!A:A,ROW()-5),"")</f>
        <v/>
      </c>
      <c r="B337" s="2" t="str">
        <f>IFERROR(IF(A337="","",VLOOKUP(A337,ورقة1!$A$6:$D$1000,4,FALSE)),"")</f>
        <v/>
      </c>
      <c r="C337" s="3">
        <f>SUMIFS(ورقة1!E:E,ورقة1!D:D,B337)</f>
        <v>0</v>
      </c>
      <c r="D337" s="4">
        <f>SUMIFS(ورقة1!F:F,ورقة1!D:D,B337)</f>
        <v>0</v>
      </c>
    </row>
    <row r="338" spans="1:4" ht="18.75">
      <c r="A338" t="str">
        <f>IFERROR(SMALL(ورقة1!A:A,ROW()-5),"")</f>
        <v/>
      </c>
      <c r="B338" s="2" t="str">
        <f>IFERROR(IF(A338="","",VLOOKUP(A338,ورقة1!$A$6:$D$1000,4,FALSE)),"")</f>
        <v/>
      </c>
      <c r="C338" s="3">
        <f>SUMIFS(ورقة1!E:E,ورقة1!D:D,B338)</f>
        <v>0</v>
      </c>
      <c r="D338" s="4">
        <f>SUMIFS(ورقة1!F:F,ورقة1!D:D,B338)</f>
        <v>0</v>
      </c>
    </row>
    <row r="339" spans="1:4" ht="18.75">
      <c r="A339" t="str">
        <f>IFERROR(SMALL(ورقة1!A:A,ROW()-5),"")</f>
        <v/>
      </c>
      <c r="B339" s="2" t="str">
        <f>IFERROR(IF(A339="","",VLOOKUP(A339,ورقة1!$A$6:$D$1000,4,FALSE)),"")</f>
        <v/>
      </c>
      <c r="C339" s="3">
        <f>SUMIFS(ورقة1!E:E,ورقة1!D:D,B339)</f>
        <v>0</v>
      </c>
      <c r="D339" s="4">
        <f>SUMIFS(ورقة1!F:F,ورقة1!D:D,B339)</f>
        <v>0</v>
      </c>
    </row>
    <row r="340" spans="1:4" ht="18.75">
      <c r="A340" t="str">
        <f>IFERROR(SMALL(ورقة1!A:A,ROW()-5),"")</f>
        <v/>
      </c>
      <c r="B340" s="2" t="str">
        <f>IFERROR(IF(A340="","",VLOOKUP(A340,ورقة1!$A$6:$D$1000,4,FALSE)),"")</f>
        <v/>
      </c>
      <c r="C340" s="3">
        <f>SUMIFS(ورقة1!E:E,ورقة1!D:D,B340)</f>
        <v>0</v>
      </c>
      <c r="D340" s="4">
        <f>SUMIFS(ورقة1!F:F,ورقة1!D:D,B340)</f>
        <v>0</v>
      </c>
    </row>
    <row r="341" spans="1:4" ht="18.75">
      <c r="A341" t="str">
        <f>IFERROR(SMALL(ورقة1!A:A,ROW()-5),"")</f>
        <v/>
      </c>
      <c r="B341" s="2" t="str">
        <f>IFERROR(IF(A341="","",VLOOKUP(A341,ورقة1!$A$6:$D$1000,4,FALSE)),"")</f>
        <v/>
      </c>
      <c r="C341" s="3">
        <f>SUMIFS(ورقة1!E:E,ورقة1!D:D,B341)</f>
        <v>0</v>
      </c>
      <c r="D341" s="4">
        <f>SUMIFS(ورقة1!F:F,ورقة1!D:D,B341)</f>
        <v>0</v>
      </c>
    </row>
    <row r="342" spans="1:4" ht="18.75">
      <c r="A342" t="str">
        <f>IFERROR(SMALL(ورقة1!A:A,ROW()-5),"")</f>
        <v/>
      </c>
      <c r="B342" s="2" t="str">
        <f>IFERROR(IF(A342="","",VLOOKUP(A342,ورقة1!$A$6:$D$1000,4,FALSE)),"")</f>
        <v/>
      </c>
      <c r="C342" s="3">
        <f>SUMIFS(ورقة1!E:E,ورقة1!D:D,B342)</f>
        <v>0</v>
      </c>
      <c r="D342" s="4">
        <f>SUMIFS(ورقة1!F:F,ورقة1!D:D,B342)</f>
        <v>0</v>
      </c>
    </row>
    <row r="343" spans="1:4" ht="18.75">
      <c r="A343" t="str">
        <f>IFERROR(SMALL(ورقة1!A:A,ROW()-5),"")</f>
        <v/>
      </c>
      <c r="B343" s="2" t="str">
        <f>IFERROR(IF(A343="","",VLOOKUP(A343,ورقة1!$A$6:$D$1000,4,FALSE)),"")</f>
        <v/>
      </c>
      <c r="C343" s="3">
        <f>SUMIFS(ورقة1!E:E,ورقة1!D:D,B343)</f>
        <v>0</v>
      </c>
      <c r="D343" s="4">
        <f>SUMIFS(ورقة1!F:F,ورقة1!D:D,B343)</f>
        <v>0</v>
      </c>
    </row>
    <row r="344" spans="1:4" ht="18.75">
      <c r="A344" t="str">
        <f>IFERROR(SMALL(ورقة1!A:A,ROW()-5),"")</f>
        <v/>
      </c>
      <c r="B344" s="2" t="str">
        <f>IFERROR(IF(A344="","",VLOOKUP(A344,ورقة1!$A$6:$D$1000,4,FALSE)),"")</f>
        <v/>
      </c>
      <c r="C344" s="3">
        <f>SUMIFS(ورقة1!E:E,ورقة1!D:D,B344)</f>
        <v>0</v>
      </c>
      <c r="D344" s="4">
        <f>SUMIFS(ورقة1!F:F,ورقة1!D:D,B344)</f>
        <v>0</v>
      </c>
    </row>
    <row r="345" spans="1:4" ht="18.75">
      <c r="A345" t="str">
        <f>IFERROR(SMALL(ورقة1!A:A,ROW()-5),"")</f>
        <v/>
      </c>
      <c r="B345" s="2" t="str">
        <f>IFERROR(IF(A345="","",VLOOKUP(A345,ورقة1!$A$6:$D$1000,4,FALSE)),"")</f>
        <v/>
      </c>
      <c r="C345" s="3">
        <f>SUMIFS(ورقة1!E:E,ورقة1!D:D,B345)</f>
        <v>0</v>
      </c>
      <c r="D345" s="4">
        <f>SUMIFS(ورقة1!F:F,ورقة1!D:D,B345)</f>
        <v>0</v>
      </c>
    </row>
    <row r="346" spans="1:4" ht="18.75">
      <c r="A346" t="str">
        <f>IFERROR(SMALL(ورقة1!A:A,ROW()-5),"")</f>
        <v/>
      </c>
      <c r="B346" s="2" t="str">
        <f>IFERROR(IF(A346="","",VLOOKUP(A346,ورقة1!$A$6:$D$1000,4,FALSE)),"")</f>
        <v/>
      </c>
      <c r="C346" s="3">
        <f>SUMIFS(ورقة1!E:E,ورقة1!D:D,B346)</f>
        <v>0</v>
      </c>
      <c r="D346" s="4">
        <f>SUMIFS(ورقة1!F:F,ورقة1!D:D,B346)</f>
        <v>0</v>
      </c>
    </row>
    <row r="347" spans="1:4" ht="18.75">
      <c r="A347" t="str">
        <f>IFERROR(SMALL(ورقة1!A:A,ROW()-5),"")</f>
        <v/>
      </c>
      <c r="B347" s="2" t="str">
        <f>IFERROR(IF(A347="","",VLOOKUP(A347,ورقة1!$A$6:$D$1000,4,FALSE)),"")</f>
        <v/>
      </c>
      <c r="C347" s="3">
        <f>SUMIFS(ورقة1!E:E,ورقة1!D:D,B347)</f>
        <v>0</v>
      </c>
      <c r="D347" s="4">
        <f>SUMIFS(ورقة1!F:F,ورقة1!D:D,B347)</f>
        <v>0</v>
      </c>
    </row>
    <row r="348" spans="1:4" ht="18.75">
      <c r="A348" t="str">
        <f>IFERROR(SMALL(ورقة1!A:A,ROW()-5),"")</f>
        <v/>
      </c>
      <c r="B348" s="2" t="str">
        <f>IFERROR(IF(A348="","",VLOOKUP(A348,ورقة1!$A$6:$D$1000,4,FALSE)),"")</f>
        <v/>
      </c>
      <c r="C348" s="3">
        <f>SUMIFS(ورقة1!E:E,ورقة1!D:D,B348)</f>
        <v>0</v>
      </c>
      <c r="D348" s="4">
        <f>SUMIFS(ورقة1!F:F,ورقة1!D:D,B348)</f>
        <v>0</v>
      </c>
    </row>
    <row r="349" spans="1:4" ht="18.75">
      <c r="A349" t="str">
        <f>IFERROR(SMALL(ورقة1!A:A,ROW()-5),"")</f>
        <v/>
      </c>
      <c r="B349" s="2" t="str">
        <f>IFERROR(IF(A349="","",VLOOKUP(A349,ورقة1!$A$6:$D$1000,4,FALSE)),"")</f>
        <v/>
      </c>
      <c r="C349" s="3">
        <f>SUMIFS(ورقة1!E:E,ورقة1!D:D,B349)</f>
        <v>0</v>
      </c>
      <c r="D349" s="4">
        <f>SUMIFS(ورقة1!F:F,ورقة1!D:D,B349)</f>
        <v>0</v>
      </c>
    </row>
    <row r="350" spans="1:4" ht="18.75">
      <c r="A350" t="str">
        <f>IFERROR(SMALL(ورقة1!A:A,ROW()-5),"")</f>
        <v/>
      </c>
      <c r="B350" s="2" t="str">
        <f>IFERROR(IF(A350="","",VLOOKUP(A350,ورقة1!$A$6:$D$1000,4,FALSE)),"")</f>
        <v/>
      </c>
      <c r="C350" s="3">
        <f>SUMIFS(ورقة1!E:E,ورقة1!D:D,B350)</f>
        <v>0</v>
      </c>
      <c r="D350" s="4">
        <f>SUMIFS(ورقة1!F:F,ورقة1!D:D,B350)</f>
        <v>0</v>
      </c>
    </row>
    <row r="351" spans="1:4" ht="18.75">
      <c r="A351" t="str">
        <f>IFERROR(SMALL(ورقة1!A:A,ROW()-5),"")</f>
        <v/>
      </c>
      <c r="B351" s="2" t="str">
        <f>IFERROR(IF(A351="","",VLOOKUP(A351,ورقة1!$A$6:$D$1000,4,FALSE)),"")</f>
        <v/>
      </c>
      <c r="C351" s="3">
        <f>SUMIFS(ورقة1!E:E,ورقة1!D:D,B351)</f>
        <v>0</v>
      </c>
      <c r="D351" s="4">
        <f>SUMIFS(ورقة1!F:F,ورقة1!D:D,B351)</f>
        <v>0</v>
      </c>
    </row>
    <row r="352" spans="1:4" ht="18.75">
      <c r="A352" t="str">
        <f>IFERROR(SMALL(ورقة1!A:A,ROW()-5),"")</f>
        <v/>
      </c>
      <c r="B352" s="2" t="str">
        <f>IFERROR(IF(A352="","",VLOOKUP(A352,ورقة1!$A$6:$D$1000,4,FALSE)),"")</f>
        <v/>
      </c>
      <c r="C352" s="3">
        <f>SUMIFS(ورقة1!E:E,ورقة1!D:D,B352)</f>
        <v>0</v>
      </c>
      <c r="D352" s="4">
        <f>SUMIFS(ورقة1!F:F,ورقة1!D:D,B352)</f>
        <v>0</v>
      </c>
    </row>
    <row r="353" spans="1:4" ht="18.75">
      <c r="A353" t="str">
        <f>IFERROR(SMALL(ورقة1!A:A,ROW()-5),"")</f>
        <v/>
      </c>
      <c r="B353" s="2" t="str">
        <f>IFERROR(IF(A353="","",VLOOKUP(A353,ورقة1!$A$6:$D$1000,4,FALSE)),"")</f>
        <v/>
      </c>
      <c r="C353" s="3">
        <f>SUMIFS(ورقة1!E:E,ورقة1!D:D,B353)</f>
        <v>0</v>
      </c>
      <c r="D353" s="4">
        <f>SUMIFS(ورقة1!F:F,ورقة1!D:D,B353)</f>
        <v>0</v>
      </c>
    </row>
    <row r="354" spans="1:4" ht="18.75">
      <c r="A354" t="str">
        <f>IFERROR(SMALL(ورقة1!A:A,ROW()-5),"")</f>
        <v/>
      </c>
      <c r="B354" s="2" t="str">
        <f>IFERROR(IF(A354="","",VLOOKUP(A354,ورقة1!$A$6:$D$1000,4,FALSE)),"")</f>
        <v/>
      </c>
      <c r="C354" s="3">
        <f>SUMIFS(ورقة1!E:E,ورقة1!D:D,B354)</f>
        <v>0</v>
      </c>
      <c r="D354" s="4">
        <f>SUMIFS(ورقة1!F:F,ورقة1!D:D,B354)</f>
        <v>0</v>
      </c>
    </row>
    <row r="355" spans="1:4" ht="18.75">
      <c r="A355" t="str">
        <f>IFERROR(SMALL(ورقة1!A:A,ROW()-5),"")</f>
        <v/>
      </c>
      <c r="B355" s="2" t="str">
        <f>IFERROR(IF(A355="","",VLOOKUP(A355,ورقة1!$A$6:$D$1000,4,FALSE)),"")</f>
        <v/>
      </c>
      <c r="C355" s="3">
        <f>SUMIFS(ورقة1!E:E,ورقة1!D:D,B355)</f>
        <v>0</v>
      </c>
      <c r="D355" s="4">
        <f>SUMIFS(ورقة1!F:F,ورقة1!D:D,B355)</f>
        <v>0</v>
      </c>
    </row>
    <row r="356" spans="1:4" ht="18.75">
      <c r="A356" t="str">
        <f>IFERROR(SMALL(ورقة1!A:A,ROW()-5),"")</f>
        <v/>
      </c>
      <c r="B356" s="2" t="str">
        <f>IFERROR(IF(A356="","",VLOOKUP(A356,ورقة1!$A$6:$D$1000,4,FALSE)),"")</f>
        <v/>
      </c>
      <c r="C356" s="3">
        <f>SUMIFS(ورقة1!E:E,ورقة1!D:D,B356)</f>
        <v>0</v>
      </c>
      <c r="D356" s="4">
        <f>SUMIFS(ورقة1!F:F,ورقة1!D:D,B356)</f>
        <v>0</v>
      </c>
    </row>
    <row r="357" spans="1:4" ht="18.75">
      <c r="A357" t="str">
        <f>IFERROR(SMALL(ورقة1!A:A,ROW()-5),"")</f>
        <v/>
      </c>
      <c r="B357" s="2" t="str">
        <f>IFERROR(IF(A357="","",VLOOKUP(A357,ورقة1!$A$6:$D$1000,4,FALSE)),"")</f>
        <v/>
      </c>
      <c r="C357" s="3">
        <f>SUMIFS(ورقة1!E:E,ورقة1!D:D,B357)</f>
        <v>0</v>
      </c>
      <c r="D357" s="4">
        <f>SUMIFS(ورقة1!F:F,ورقة1!D:D,B357)</f>
        <v>0</v>
      </c>
    </row>
    <row r="358" spans="1:4" ht="18.75">
      <c r="A358" t="str">
        <f>IFERROR(SMALL(ورقة1!A:A,ROW()-5),"")</f>
        <v/>
      </c>
      <c r="B358" s="2" t="str">
        <f>IFERROR(IF(A358="","",VLOOKUP(A358,ورقة1!$A$6:$D$1000,4,FALSE)),"")</f>
        <v/>
      </c>
      <c r="C358" s="3">
        <f>SUMIFS(ورقة1!E:E,ورقة1!D:D,B358)</f>
        <v>0</v>
      </c>
      <c r="D358" s="4">
        <f>SUMIFS(ورقة1!F:F,ورقة1!D:D,B358)</f>
        <v>0</v>
      </c>
    </row>
    <row r="359" spans="1:4" ht="18.75">
      <c r="A359" t="str">
        <f>IFERROR(SMALL(ورقة1!A:A,ROW()-5),"")</f>
        <v/>
      </c>
      <c r="B359" s="2" t="str">
        <f>IFERROR(IF(A359="","",VLOOKUP(A359,ورقة1!$A$6:$D$1000,4,FALSE)),"")</f>
        <v/>
      </c>
      <c r="C359" s="3">
        <f>SUMIFS(ورقة1!E:E,ورقة1!D:D,B359)</f>
        <v>0</v>
      </c>
      <c r="D359" s="4">
        <f>SUMIFS(ورقة1!F:F,ورقة1!D:D,B359)</f>
        <v>0</v>
      </c>
    </row>
    <row r="360" spans="1:4" ht="18.75">
      <c r="A360" t="str">
        <f>IFERROR(SMALL(ورقة1!A:A,ROW()-5),"")</f>
        <v/>
      </c>
      <c r="B360" s="2" t="str">
        <f>IFERROR(IF(A360="","",VLOOKUP(A360,ورقة1!$A$6:$D$1000,4,FALSE)),"")</f>
        <v/>
      </c>
      <c r="C360" s="3">
        <f>SUMIFS(ورقة1!E:E,ورقة1!D:D,B360)</f>
        <v>0</v>
      </c>
      <c r="D360" s="4">
        <f>SUMIFS(ورقة1!F:F,ورقة1!D:D,B360)</f>
        <v>0</v>
      </c>
    </row>
    <row r="361" spans="1:4" ht="18.75">
      <c r="A361" t="str">
        <f>IFERROR(SMALL(ورقة1!A:A,ROW()-5),"")</f>
        <v/>
      </c>
      <c r="B361" s="2" t="str">
        <f>IFERROR(IF(A361="","",VLOOKUP(A361,ورقة1!$A$6:$D$1000,4,FALSE)),"")</f>
        <v/>
      </c>
      <c r="C361" s="3">
        <f>SUMIFS(ورقة1!E:E,ورقة1!D:D,B361)</f>
        <v>0</v>
      </c>
      <c r="D361" s="4">
        <f>SUMIFS(ورقة1!F:F,ورقة1!D:D,B361)</f>
        <v>0</v>
      </c>
    </row>
    <row r="362" spans="1:4" ht="18.75">
      <c r="A362" t="str">
        <f>IFERROR(SMALL(ورقة1!A:A,ROW()-5),"")</f>
        <v/>
      </c>
      <c r="B362" s="2" t="str">
        <f>IFERROR(IF(A362="","",VLOOKUP(A362,ورقة1!$A$6:$D$1000,4,FALSE)),"")</f>
        <v/>
      </c>
      <c r="C362" s="3">
        <f>SUMIFS(ورقة1!E:E,ورقة1!D:D,B362)</f>
        <v>0</v>
      </c>
      <c r="D362" s="4">
        <f>SUMIFS(ورقة1!F:F,ورقة1!D:D,B362)</f>
        <v>0</v>
      </c>
    </row>
    <row r="363" spans="1:4" ht="18.75">
      <c r="A363" t="str">
        <f>IFERROR(SMALL(ورقة1!A:A,ROW()-5),"")</f>
        <v/>
      </c>
      <c r="B363" s="2" t="str">
        <f>IFERROR(IF(A363="","",VLOOKUP(A363,ورقة1!$A$6:$D$1000,4,FALSE)),"")</f>
        <v/>
      </c>
      <c r="C363" s="3">
        <f>SUMIFS(ورقة1!E:E,ورقة1!D:D,B363)</f>
        <v>0</v>
      </c>
      <c r="D363" s="4">
        <f>SUMIFS(ورقة1!F:F,ورقة1!D:D,B363)</f>
        <v>0</v>
      </c>
    </row>
    <row r="364" spans="1:4" ht="18.75">
      <c r="A364" t="str">
        <f>IFERROR(SMALL(ورقة1!A:A,ROW()-5),"")</f>
        <v/>
      </c>
      <c r="B364" s="2" t="str">
        <f>IFERROR(IF(A364="","",VLOOKUP(A364,ورقة1!$A$6:$D$1000,4,FALSE)),"")</f>
        <v/>
      </c>
      <c r="C364" s="3">
        <f>SUMIFS(ورقة1!E:E,ورقة1!D:D,B364)</f>
        <v>0</v>
      </c>
      <c r="D364" s="4">
        <f>SUMIFS(ورقة1!F:F,ورقة1!D:D,B364)</f>
        <v>0</v>
      </c>
    </row>
    <row r="365" spans="1:4" ht="18.75">
      <c r="A365" t="str">
        <f>IFERROR(SMALL(ورقة1!A:A,ROW()-5),"")</f>
        <v/>
      </c>
      <c r="B365" s="2" t="str">
        <f>IFERROR(IF(A365="","",VLOOKUP(A365,ورقة1!$A$6:$D$1000,4,FALSE)),"")</f>
        <v/>
      </c>
      <c r="C365" s="3">
        <f>SUMIFS(ورقة1!E:E,ورقة1!D:D,B365)</f>
        <v>0</v>
      </c>
      <c r="D365" s="4">
        <f>SUMIFS(ورقة1!F:F,ورقة1!D:D,B365)</f>
        <v>0</v>
      </c>
    </row>
    <row r="366" spans="1:4" ht="18.75">
      <c r="A366" t="str">
        <f>IFERROR(SMALL(ورقة1!A:A,ROW()-5),"")</f>
        <v/>
      </c>
      <c r="B366" s="2" t="str">
        <f>IFERROR(IF(A366="","",VLOOKUP(A366,ورقة1!$A$6:$D$1000,4,FALSE)),"")</f>
        <v/>
      </c>
      <c r="C366" s="3">
        <f>SUMIFS(ورقة1!E:E,ورقة1!D:D,B366)</f>
        <v>0</v>
      </c>
      <c r="D366" s="4">
        <f>SUMIFS(ورقة1!F:F,ورقة1!D:D,B366)</f>
        <v>0</v>
      </c>
    </row>
    <row r="367" spans="1:4" ht="18.75">
      <c r="A367" t="str">
        <f>IFERROR(SMALL(ورقة1!A:A,ROW()-5),"")</f>
        <v/>
      </c>
      <c r="B367" s="2" t="str">
        <f>IFERROR(IF(A367="","",VLOOKUP(A367,ورقة1!$A$6:$D$1000,4,FALSE)),"")</f>
        <v/>
      </c>
      <c r="C367" s="3">
        <f>SUMIFS(ورقة1!E:E,ورقة1!D:D,B367)</f>
        <v>0</v>
      </c>
      <c r="D367" s="4">
        <f>SUMIFS(ورقة1!F:F,ورقة1!D:D,B367)</f>
        <v>0</v>
      </c>
    </row>
    <row r="368" spans="1:4" ht="18.75">
      <c r="A368" t="str">
        <f>IFERROR(SMALL(ورقة1!A:A,ROW()-5),"")</f>
        <v/>
      </c>
      <c r="B368" s="2" t="str">
        <f>IFERROR(IF(A368="","",VLOOKUP(A368,ورقة1!$A$6:$D$1000,4,FALSE)),"")</f>
        <v/>
      </c>
      <c r="C368" s="3">
        <f>SUMIFS(ورقة1!E:E,ورقة1!D:D,B368)</f>
        <v>0</v>
      </c>
      <c r="D368" s="4">
        <f>SUMIFS(ورقة1!F:F,ورقة1!D:D,B368)</f>
        <v>0</v>
      </c>
    </row>
    <row r="369" spans="1:4" ht="18.75">
      <c r="A369" t="str">
        <f>IFERROR(SMALL(ورقة1!A:A,ROW()-5),"")</f>
        <v/>
      </c>
      <c r="B369" s="2" t="str">
        <f>IFERROR(IF(A369="","",VLOOKUP(A369,ورقة1!$A$6:$D$1000,4,FALSE)),"")</f>
        <v/>
      </c>
      <c r="C369" s="3">
        <f>SUMIFS(ورقة1!E:E,ورقة1!D:D,B369)</f>
        <v>0</v>
      </c>
      <c r="D369" s="4">
        <f>SUMIFS(ورقة1!F:F,ورقة1!D:D,B369)</f>
        <v>0</v>
      </c>
    </row>
    <row r="370" spans="1:4" ht="18.75">
      <c r="A370" t="str">
        <f>IFERROR(SMALL(ورقة1!A:A,ROW()-5),"")</f>
        <v/>
      </c>
      <c r="B370" s="2" t="str">
        <f>IFERROR(IF(A370="","",VLOOKUP(A370,ورقة1!$A$6:$D$1000,4,FALSE)),"")</f>
        <v/>
      </c>
      <c r="C370" s="3">
        <f>SUMIFS(ورقة1!E:E,ورقة1!D:D,B370)</f>
        <v>0</v>
      </c>
      <c r="D370" s="4">
        <f>SUMIFS(ورقة1!F:F,ورقة1!D:D,B370)</f>
        <v>0</v>
      </c>
    </row>
    <row r="371" spans="1:4" ht="18.75">
      <c r="A371" t="str">
        <f>IFERROR(SMALL(ورقة1!A:A,ROW()-5),"")</f>
        <v/>
      </c>
      <c r="B371" s="2" t="str">
        <f>IFERROR(IF(A371="","",VLOOKUP(A371,ورقة1!$A$6:$D$1000,4,FALSE)),"")</f>
        <v/>
      </c>
      <c r="C371" s="3">
        <f>SUMIFS(ورقة1!E:E,ورقة1!D:D,B371)</f>
        <v>0</v>
      </c>
      <c r="D371" s="4">
        <f>SUMIFS(ورقة1!F:F,ورقة1!D:D,B371)</f>
        <v>0</v>
      </c>
    </row>
    <row r="372" spans="1:4" ht="18.75">
      <c r="A372" t="str">
        <f>IFERROR(SMALL(ورقة1!A:A,ROW()-5),"")</f>
        <v/>
      </c>
      <c r="B372" s="2" t="str">
        <f>IFERROR(IF(A372="","",VLOOKUP(A372,ورقة1!$A$6:$D$1000,4,FALSE)),"")</f>
        <v/>
      </c>
      <c r="C372" s="3">
        <f>SUMIFS(ورقة1!E:E,ورقة1!D:D,B372)</f>
        <v>0</v>
      </c>
      <c r="D372" s="4">
        <f>SUMIFS(ورقة1!F:F,ورقة1!D:D,B372)</f>
        <v>0</v>
      </c>
    </row>
    <row r="373" spans="1:4" ht="18.75">
      <c r="A373" t="str">
        <f>IFERROR(SMALL(ورقة1!A:A,ROW()-5),"")</f>
        <v/>
      </c>
      <c r="B373" s="2" t="str">
        <f>IFERROR(IF(A373="","",VLOOKUP(A373,ورقة1!$A$6:$D$1000,4,FALSE)),"")</f>
        <v/>
      </c>
      <c r="C373" s="3">
        <f>SUMIFS(ورقة1!E:E,ورقة1!D:D,B373)</f>
        <v>0</v>
      </c>
      <c r="D373" s="4">
        <f>SUMIFS(ورقة1!F:F,ورقة1!D:D,B373)</f>
        <v>0</v>
      </c>
    </row>
    <row r="374" spans="1:4" ht="18.75">
      <c r="A374" t="str">
        <f>IFERROR(SMALL(ورقة1!A:A,ROW()-5),"")</f>
        <v/>
      </c>
      <c r="B374" s="2" t="str">
        <f>IFERROR(IF(A374="","",VLOOKUP(A374,ورقة1!$A$6:$D$1000,4,FALSE)),"")</f>
        <v/>
      </c>
      <c r="C374" s="3">
        <f>SUMIFS(ورقة1!E:E,ورقة1!D:D,B374)</f>
        <v>0</v>
      </c>
      <c r="D374" s="4">
        <f>SUMIFS(ورقة1!F:F,ورقة1!D:D,B374)</f>
        <v>0</v>
      </c>
    </row>
    <row r="375" spans="1:4" ht="18.75">
      <c r="A375" t="str">
        <f>IFERROR(SMALL(ورقة1!A:A,ROW()-5),"")</f>
        <v/>
      </c>
      <c r="B375" s="2" t="str">
        <f>IFERROR(IF(A375="","",VLOOKUP(A375,ورقة1!$A$6:$D$1000,4,FALSE)),"")</f>
        <v/>
      </c>
      <c r="C375" s="3">
        <f>SUMIFS(ورقة1!E:E,ورقة1!D:D,B375)</f>
        <v>0</v>
      </c>
      <c r="D375" s="4">
        <f>SUMIFS(ورقة1!F:F,ورقة1!D:D,B375)</f>
        <v>0</v>
      </c>
    </row>
    <row r="376" spans="1:4" ht="18.75">
      <c r="A376" t="str">
        <f>IFERROR(SMALL(ورقة1!A:A,ROW()-5),"")</f>
        <v/>
      </c>
      <c r="B376" s="2" t="str">
        <f>IFERROR(IF(A376="","",VLOOKUP(A376,ورقة1!$A$6:$D$1000,4,FALSE)),"")</f>
        <v/>
      </c>
      <c r="C376" s="3">
        <f>SUMIFS(ورقة1!E:E,ورقة1!D:D,B376)</f>
        <v>0</v>
      </c>
      <c r="D376" s="4">
        <f>SUMIFS(ورقة1!F:F,ورقة1!D:D,B376)</f>
        <v>0</v>
      </c>
    </row>
    <row r="377" spans="1:4" ht="18.75">
      <c r="A377" t="str">
        <f>IFERROR(SMALL(ورقة1!A:A,ROW()-5),"")</f>
        <v/>
      </c>
      <c r="B377" s="2" t="str">
        <f>IFERROR(IF(A377="","",VLOOKUP(A377,ورقة1!$A$6:$D$1000,4,FALSE)),"")</f>
        <v/>
      </c>
      <c r="C377" s="3">
        <f>SUMIFS(ورقة1!E:E,ورقة1!D:D,B377)</f>
        <v>0</v>
      </c>
      <c r="D377" s="4">
        <f>SUMIFS(ورقة1!F:F,ورقة1!D:D,B377)</f>
        <v>0</v>
      </c>
    </row>
    <row r="378" spans="1:4" ht="18.75">
      <c r="A378" t="str">
        <f>IFERROR(SMALL(ورقة1!A:A,ROW()-5),"")</f>
        <v/>
      </c>
      <c r="B378" s="2" t="str">
        <f>IFERROR(IF(A378="","",VLOOKUP(A378,ورقة1!$A$6:$D$1000,4,FALSE)),"")</f>
        <v/>
      </c>
      <c r="C378" s="3">
        <f>SUMIFS(ورقة1!E:E,ورقة1!D:D,B378)</f>
        <v>0</v>
      </c>
      <c r="D378" s="4">
        <f>SUMIFS(ورقة1!F:F,ورقة1!D:D,B378)</f>
        <v>0</v>
      </c>
    </row>
    <row r="379" spans="1:4" ht="18.75">
      <c r="A379" t="str">
        <f>IFERROR(SMALL(ورقة1!A:A,ROW()-5),"")</f>
        <v/>
      </c>
      <c r="B379" s="2" t="str">
        <f>IFERROR(IF(A379="","",VLOOKUP(A379,ورقة1!$A$6:$D$1000,4,FALSE)),"")</f>
        <v/>
      </c>
      <c r="C379" s="3">
        <f>SUMIFS(ورقة1!E:E,ورقة1!D:D,B379)</f>
        <v>0</v>
      </c>
      <c r="D379" s="4">
        <f>SUMIFS(ورقة1!F:F,ورقة1!D:D,B379)</f>
        <v>0</v>
      </c>
    </row>
    <row r="380" spans="1:4" ht="18.75">
      <c r="A380" t="str">
        <f>IFERROR(SMALL(ورقة1!A:A,ROW()-5),"")</f>
        <v/>
      </c>
      <c r="B380" s="2" t="str">
        <f>IFERROR(IF(A380="","",VLOOKUP(A380,ورقة1!$A$6:$D$1000,4,FALSE)),"")</f>
        <v/>
      </c>
      <c r="C380" s="3">
        <f>SUMIFS(ورقة1!E:E,ورقة1!D:D,B380)</f>
        <v>0</v>
      </c>
      <c r="D380" s="4">
        <f>SUMIFS(ورقة1!F:F,ورقة1!D:D,B380)</f>
        <v>0</v>
      </c>
    </row>
    <row r="381" spans="1:4" ht="18.75">
      <c r="A381" t="str">
        <f>IFERROR(SMALL(ورقة1!A:A,ROW()-5),"")</f>
        <v/>
      </c>
      <c r="B381" s="2" t="str">
        <f>IFERROR(IF(A381="","",VLOOKUP(A381,ورقة1!$A$6:$D$1000,4,FALSE)),"")</f>
        <v/>
      </c>
      <c r="C381" s="3">
        <f>SUMIFS(ورقة1!E:E,ورقة1!D:D,B381)</f>
        <v>0</v>
      </c>
      <c r="D381" s="4">
        <f>SUMIFS(ورقة1!F:F,ورقة1!D:D,B381)</f>
        <v>0</v>
      </c>
    </row>
    <row r="382" spans="1:4" ht="18.75">
      <c r="A382" t="str">
        <f>IFERROR(SMALL(ورقة1!A:A,ROW()-5),"")</f>
        <v/>
      </c>
      <c r="B382" s="2" t="str">
        <f>IFERROR(IF(A382="","",VLOOKUP(A382,ورقة1!$A$6:$D$1000,4,FALSE)),"")</f>
        <v/>
      </c>
      <c r="C382" s="3">
        <f>SUMIFS(ورقة1!E:E,ورقة1!D:D,B382)</f>
        <v>0</v>
      </c>
      <c r="D382" s="4">
        <f>SUMIFS(ورقة1!F:F,ورقة1!D:D,B382)</f>
        <v>0</v>
      </c>
    </row>
    <row r="383" spans="1:4" ht="18.75">
      <c r="A383" t="str">
        <f>IFERROR(SMALL(ورقة1!A:A,ROW()-5),"")</f>
        <v/>
      </c>
      <c r="B383" s="2" t="str">
        <f>IFERROR(IF(A383="","",VLOOKUP(A383,ورقة1!$A$6:$D$1000,4,FALSE)),"")</f>
        <v/>
      </c>
      <c r="C383" s="3">
        <f>SUMIFS(ورقة1!E:E,ورقة1!D:D,B383)</f>
        <v>0</v>
      </c>
      <c r="D383" s="4">
        <f>SUMIFS(ورقة1!F:F,ورقة1!D:D,B383)</f>
        <v>0</v>
      </c>
    </row>
    <row r="384" spans="1:4" ht="18.75">
      <c r="A384" t="str">
        <f>IFERROR(SMALL(ورقة1!A:A,ROW()-5),"")</f>
        <v/>
      </c>
      <c r="B384" s="2" t="str">
        <f>IFERROR(IF(A384="","",VLOOKUP(A384,ورقة1!$A$6:$D$1000,4,FALSE)),"")</f>
        <v/>
      </c>
      <c r="C384" s="3">
        <f>SUMIFS(ورقة1!E:E,ورقة1!D:D,B384)</f>
        <v>0</v>
      </c>
      <c r="D384" s="4">
        <f>SUMIFS(ورقة1!F:F,ورقة1!D:D,B384)</f>
        <v>0</v>
      </c>
    </row>
    <row r="385" spans="1:4" ht="18.75">
      <c r="A385" t="str">
        <f>IFERROR(SMALL(ورقة1!A:A,ROW()-5),"")</f>
        <v/>
      </c>
      <c r="B385" s="2" t="str">
        <f>IFERROR(IF(A385="","",VLOOKUP(A385,ورقة1!$A$6:$D$1000,4,FALSE)),"")</f>
        <v/>
      </c>
      <c r="C385" s="3">
        <f>SUMIFS(ورقة1!E:E,ورقة1!D:D,B385)</f>
        <v>0</v>
      </c>
      <c r="D385" s="4">
        <f>SUMIFS(ورقة1!F:F,ورقة1!D:D,B385)</f>
        <v>0</v>
      </c>
    </row>
    <row r="386" spans="1:4" ht="18.75">
      <c r="A386" t="str">
        <f>IFERROR(SMALL(ورقة1!A:A,ROW()-5),"")</f>
        <v/>
      </c>
      <c r="B386" s="2" t="str">
        <f>IFERROR(IF(A386="","",VLOOKUP(A386,ورقة1!$A$6:$D$1000,4,FALSE)),"")</f>
        <v/>
      </c>
      <c r="C386" s="3">
        <f>SUMIFS(ورقة1!E:E,ورقة1!D:D,B386)</f>
        <v>0</v>
      </c>
      <c r="D386" s="4">
        <f>SUMIFS(ورقة1!F:F,ورقة1!D:D,B386)</f>
        <v>0</v>
      </c>
    </row>
    <row r="387" spans="1:4" ht="18.75">
      <c r="A387" t="str">
        <f>IFERROR(SMALL(ورقة1!A:A,ROW()-5),"")</f>
        <v/>
      </c>
      <c r="B387" s="2" t="str">
        <f>IFERROR(IF(A387="","",VLOOKUP(A387,ورقة1!$A$6:$D$1000,4,FALSE)),"")</f>
        <v/>
      </c>
      <c r="C387" s="3">
        <f>SUMIFS(ورقة1!E:E,ورقة1!D:D,B387)</f>
        <v>0</v>
      </c>
      <c r="D387" s="4">
        <f>SUMIFS(ورقة1!F:F,ورقة1!D:D,B387)</f>
        <v>0</v>
      </c>
    </row>
    <row r="388" spans="1:4" ht="18.75">
      <c r="A388" t="str">
        <f>IFERROR(SMALL(ورقة1!A:A,ROW()-5),"")</f>
        <v/>
      </c>
      <c r="B388" s="2" t="str">
        <f>IFERROR(IF(A388="","",VLOOKUP(A388,ورقة1!$A$6:$D$1000,4,FALSE)),"")</f>
        <v/>
      </c>
      <c r="C388" s="3">
        <f>SUMIFS(ورقة1!E:E,ورقة1!D:D,B388)</f>
        <v>0</v>
      </c>
      <c r="D388" s="4">
        <f>SUMIFS(ورقة1!F:F,ورقة1!D:D,B388)</f>
        <v>0</v>
      </c>
    </row>
    <row r="389" spans="1:4" ht="18.75">
      <c r="A389" t="str">
        <f>IFERROR(SMALL(ورقة1!A:A,ROW()-5),"")</f>
        <v/>
      </c>
      <c r="B389" s="2" t="str">
        <f>IFERROR(IF(A389="","",VLOOKUP(A389,ورقة1!$A$6:$D$1000,4,FALSE)),"")</f>
        <v/>
      </c>
      <c r="C389" s="3">
        <f>SUMIFS(ورقة1!E:E,ورقة1!D:D,B389)</f>
        <v>0</v>
      </c>
      <c r="D389" s="4">
        <f>SUMIFS(ورقة1!F:F,ورقة1!D:D,B389)</f>
        <v>0</v>
      </c>
    </row>
    <row r="390" spans="1:4" ht="18.75">
      <c r="A390" t="str">
        <f>IFERROR(SMALL(ورقة1!A:A,ROW()-5),"")</f>
        <v/>
      </c>
      <c r="B390" s="2" t="str">
        <f>IFERROR(IF(A390="","",VLOOKUP(A390,ورقة1!$A$6:$D$1000,4,FALSE)),"")</f>
        <v/>
      </c>
      <c r="C390" s="3">
        <f>SUMIFS(ورقة1!E:E,ورقة1!D:D,B390)</f>
        <v>0</v>
      </c>
      <c r="D390" s="4">
        <f>SUMIFS(ورقة1!F:F,ورقة1!D:D,B390)</f>
        <v>0</v>
      </c>
    </row>
    <row r="391" spans="1:4" ht="18.75">
      <c r="A391" t="str">
        <f>IFERROR(SMALL(ورقة1!A:A,ROW()-5),"")</f>
        <v/>
      </c>
      <c r="B391" s="2" t="str">
        <f>IFERROR(IF(A391="","",VLOOKUP(A391,ورقة1!$A$6:$D$1000,4,FALSE)),"")</f>
        <v/>
      </c>
      <c r="C391" s="3">
        <f>SUMIFS(ورقة1!E:E,ورقة1!D:D,B391)</f>
        <v>0</v>
      </c>
      <c r="D391" s="4">
        <f>SUMIFS(ورقة1!F:F,ورقة1!D:D,B391)</f>
        <v>0</v>
      </c>
    </row>
    <row r="392" spans="1:4" ht="18.75">
      <c r="A392" t="str">
        <f>IFERROR(SMALL(ورقة1!A:A,ROW()-5),"")</f>
        <v/>
      </c>
      <c r="B392" s="2" t="str">
        <f>IFERROR(IF(A392="","",VLOOKUP(A392,ورقة1!$A$6:$D$1000,4,FALSE)),"")</f>
        <v/>
      </c>
      <c r="C392" s="3">
        <f>SUMIFS(ورقة1!E:E,ورقة1!D:D,B392)</f>
        <v>0</v>
      </c>
      <c r="D392" s="4">
        <f>SUMIFS(ورقة1!F:F,ورقة1!D:D,B392)</f>
        <v>0</v>
      </c>
    </row>
    <row r="393" spans="1:4" ht="18.75">
      <c r="A393" t="str">
        <f>IFERROR(SMALL(ورقة1!A:A,ROW()-5),"")</f>
        <v/>
      </c>
      <c r="B393" s="2" t="str">
        <f>IFERROR(IF(A393="","",VLOOKUP(A393,ورقة1!$A$6:$D$1000,4,FALSE)),"")</f>
        <v/>
      </c>
      <c r="C393" s="3">
        <f>SUMIFS(ورقة1!E:E,ورقة1!D:D,B393)</f>
        <v>0</v>
      </c>
      <c r="D393" s="4">
        <f>SUMIFS(ورقة1!F:F,ورقة1!D:D,B393)</f>
        <v>0</v>
      </c>
    </row>
    <row r="394" spans="1:4" ht="18.75">
      <c r="A394" t="str">
        <f>IFERROR(SMALL(ورقة1!A:A,ROW()-5),"")</f>
        <v/>
      </c>
      <c r="B394" s="2" t="str">
        <f>IFERROR(IF(A394="","",VLOOKUP(A394,ورقة1!$A$6:$D$1000,4,FALSE)),"")</f>
        <v/>
      </c>
      <c r="C394" s="3">
        <f>SUMIFS(ورقة1!E:E,ورقة1!D:D,B394)</f>
        <v>0</v>
      </c>
      <c r="D394" s="4">
        <f>SUMIFS(ورقة1!F:F,ورقة1!D:D,B394)</f>
        <v>0</v>
      </c>
    </row>
    <row r="395" spans="1:4" ht="18.75">
      <c r="A395" t="str">
        <f>IFERROR(SMALL(ورقة1!A:A,ROW()-5),"")</f>
        <v/>
      </c>
      <c r="B395" s="2" t="str">
        <f>IFERROR(IF(A395="","",VLOOKUP(A395,ورقة1!$A$6:$D$1000,4,FALSE)),"")</f>
        <v/>
      </c>
      <c r="C395" s="3">
        <f>SUMIFS(ورقة1!E:E,ورقة1!D:D,B395)</f>
        <v>0</v>
      </c>
      <c r="D395" s="4">
        <f>SUMIFS(ورقة1!F:F,ورقة1!D:D,B395)</f>
        <v>0</v>
      </c>
    </row>
    <row r="396" spans="1:4" ht="18.75">
      <c r="A396" t="str">
        <f>IFERROR(SMALL(ورقة1!A:A,ROW()-5),"")</f>
        <v/>
      </c>
      <c r="B396" s="2" t="str">
        <f>IFERROR(IF(A396="","",VLOOKUP(A396,ورقة1!$A$6:$D$1000,4,FALSE)),"")</f>
        <v/>
      </c>
      <c r="C396" s="3">
        <f>SUMIFS(ورقة1!E:E,ورقة1!D:D,B396)</f>
        <v>0</v>
      </c>
      <c r="D396" s="4">
        <f>SUMIFS(ورقة1!F:F,ورقة1!D:D,B396)</f>
        <v>0</v>
      </c>
    </row>
    <row r="397" spans="1:4" ht="18.75">
      <c r="A397" t="str">
        <f>IFERROR(SMALL(ورقة1!A:A,ROW()-5),"")</f>
        <v/>
      </c>
      <c r="B397" s="2" t="str">
        <f>IFERROR(IF(A397="","",VLOOKUP(A397,ورقة1!$A$6:$D$1000,4,FALSE)),"")</f>
        <v/>
      </c>
      <c r="C397" s="3">
        <f>SUMIFS(ورقة1!E:E,ورقة1!D:D,B397)</f>
        <v>0</v>
      </c>
      <c r="D397" s="4">
        <f>SUMIFS(ورقة1!F:F,ورقة1!D:D,B397)</f>
        <v>0</v>
      </c>
    </row>
    <row r="398" spans="1:4" ht="18.75">
      <c r="A398" t="str">
        <f>IFERROR(SMALL(ورقة1!A:A,ROW()-5),"")</f>
        <v/>
      </c>
      <c r="B398" s="2" t="str">
        <f>IFERROR(IF(A398="","",VLOOKUP(A398,ورقة1!$A$6:$D$1000,4,FALSE)),"")</f>
        <v/>
      </c>
      <c r="C398" s="3">
        <f>SUMIFS(ورقة1!E:E,ورقة1!D:D,B398)</f>
        <v>0</v>
      </c>
      <c r="D398" s="4">
        <f>SUMIFS(ورقة1!F:F,ورقة1!D:D,B398)</f>
        <v>0</v>
      </c>
    </row>
    <row r="399" spans="1:4" ht="18.75">
      <c r="A399" t="str">
        <f>IFERROR(SMALL(ورقة1!A:A,ROW()-5),"")</f>
        <v/>
      </c>
      <c r="B399" s="2" t="str">
        <f>IFERROR(IF(A399="","",VLOOKUP(A399,ورقة1!$A$6:$D$1000,4,FALSE)),"")</f>
        <v/>
      </c>
      <c r="C399" s="3">
        <f>SUMIFS(ورقة1!E:E,ورقة1!D:D,B399)</f>
        <v>0</v>
      </c>
      <c r="D399" s="4">
        <f>SUMIFS(ورقة1!F:F,ورقة1!D:D,B399)</f>
        <v>0</v>
      </c>
    </row>
    <row r="400" spans="1:4" ht="18.75">
      <c r="A400" t="str">
        <f>IFERROR(SMALL(ورقة1!A:A,ROW()-5),"")</f>
        <v/>
      </c>
      <c r="B400" s="2" t="str">
        <f>IFERROR(IF(A400="","",VLOOKUP(A400,ورقة1!$A$6:$D$1000,4,FALSE)),"")</f>
        <v/>
      </c>
      <c r="C400" s="3">
        <f>SUMIFS(ورقة1!E:E,ورقة1!D:D,B400)</f>
        <v>0</v>
      </c>
      <c r="D400" s="4">
        <f>SUMIFS(ورقة1!F:F,ورقة1!D:D,B400)</f>
        <v>0</v>
      </c>
    </row>
    <row r="401" spans="1:4" ht="18.75">
      <c r="A401" t="str">
        <f>IFERROR(SMALL(ورقة1!A:A,ROW()-5),"")</f>
        <v/>
      </c>
      <c r="B401" s="2" t="str">
        <f>IFERROR(IF(A401="","",VLOOKUP(A401,ورقة1!$A$6:$D$1000,4,FALSE)),"")</f>
        <v/>
      </c>
      <c r="C401" s="3">
        <f>SUMIFS(ورقة1!E:E,ورقة1!D:D,B401)</f>
        <v>0</v>
      </c>
      <c r="D401" s="4">
        <f>SUMIFS(ورقة1!F:F,ورقة1!D:D,B401)</f>
        <v>0</v>
      </c>
    </row>
    <row r="402" spans="1:4" ht="18.75">
      <c r="A402" t="str">
        <f>IFERROR(SMALL(ورقة1!A:A,ROW()-5),"")</f>
        <v/>
      </c>
      <c r="B402" s="2" t="str">
        <f>IFERROR(IF(A402="","",VLOOKUP(A402,ورقة1!$A$6:$D$1000,4,FALSE)),"")</f>
        <v/>
      </c>
      <c r="C402" s="3">
        <f>SUMIFS(ورقة1!E:E,ورقة1!D:D,B402)</f>
        <v>0</v>
      </c>
      <c r="D402" s="4">
        <f>SUMIFS(ورقة1!F:F,ورقة1!D:D,B402)</f>
        <v>0</v>
      </c>
    </row>
    <row r="403" spans="1:4" ht="18.75">
      <c r="A403" t="str">
        <f>IFERROR(SMALL(ورقة1!A:A,ROW()-5),"")</f>
        <v/>
      </c>
      <c r="B403" s="2" t="str">
        <f>IFERROR(IF(A403="","",VLOOKUP(A403,ورقة1!$A$6:$D$1000,4,FALSE)),"")</f>
        <v/>
      </c>
      <c r="C403" s="3">
        <f>SUMIFS(ورقة1!E:E,ورقة1!D:D,B403)</f>
        <v>0</v>
      </c>
      <c r="D403" s="4">
        <f>SUMIFS(ورقة1!F:F,ورقة1!D:D,B403)</f>
        <v>0</v>
      </c>
    </row>
    <row r="404" spans="1:4" ht="18.75">
      <c r="A404" t="str">
        <f>IFERROR(SMALL(ورقة1!A:A,ROW()-5),"")</f>
        <v/>
      </c>
      <c r="B404" s="2" t="str">
        <f>IFERROR(IF(A404="","",VLOOKUP(A404,ورقة1!$A$6:$D$1000,4,FALSE)),"")</f>
        <v/>
      </c>
      <c r="C404" s="3">
        <f>SUMIFS(ورقة1!E:E,ورقة1!D:D,B404)</f>
        <v>0</v>
      </c>
      <c r="D404" s="4">
        <f>SUMIFS(ورقة1!F:F,ورقة1!D:D,B404)</f>
        <v>0</v>
      </c>
    </row>
    <row r="405" spans="1:4" ht="18.75">
      <c r="A405" t="str">
        <f>IFERROR(SMALL(ورقة1!A:A,ROW()-5),"")</f>
        <v/>
      </c>
      <c r="B405" s="2" t="str">
        <f>IFERROR(IF(A405="","",VLOOKUP(A405,ورقة1!$A$6:$D$1000,4,FALSE)),"")</f>
        <v/>
      </c>
      <c r="C405" s="3">
        <f>SUMIFS(ورقة1!E:E,ورقة1!D:D,B405)</f>
        <v>0</v>
      </c>
      <c r="D405" s="4">
        <f>SUMIFS(ورقة1!F:F,ورقة1!D:D,B405)</f>
        <v>0</v>
      </c>
    </row>
    <row r="406" spans="1:4" ht="18.75">
      <c r="A406" t="str">
        <f>IFERROR(SMALL(ورقة1!A:A,ROW()-5),"")</f>
        <v/>
      </c>
      <c r="B406" s="2" t="str">
        <f>IFERROR(IF(A406="","",VLOOKUP(A406,ورقة1!$A$6:$D$1000,4,FALSE)),"")</f>
        <v/>
      </c>
      <c r="C406" s="3">
        <f>SUMIFS(ورقة1!E:E,ورقة1!D:D,B406)</f>
        <v>0</v>
      </c>
      <c r="D406" s="4">
        <f>SUMIFS(ورقة1!F:F,ورقة1!D:D,B406)</f>
        <v>0</v>
      </c>
    </row>
    <row r="407" spans="1:4" ht="18.75">
      <c r="A407" t="str">
        <f>IFERROR(SMALL(ورقة1!A:A,ROW()-5),"")</f>
        <v/>
      </c>
      <c r="B407" s="2" t="str">
        <f>IFERROR(IF(A407="","",VLOOKUP(A407,ورقة1!$A$6:$D$1000,4,FALSE)),"")</f>
        <v/>
      </c>
      <c r="C407" s="3">
        <f>SUMIFS(ورقة1!E:E,ورقة1!D:D,B407)</f>
        <v>0</v>
      </c>
      <c r="D407" s="4">
        <f>SUMIFS(ورقة1!F:F,ورقة1!D:D,B407)</f>
        <v>0</v>
      </c>
    </row>
    <row r="408" spans="1:4" ht="18.75">
      <c r="A408" t="str">
        <f>IFERROR(SMALL(ورقة1!A:A,ROW()-5),"")</f>
        <v/>
      </c>
      <c r="B408" s="2" t="str">
        <f>IFERROR(IF(A408="","",VLOOKUP(A408,ورقة1!$A$6:$D$1000,4,FALSE)),"")</f>
        <v/>
      </c>
      <c r="C408" s="3">
        <f>SUMIFS(ورقة1!E:E,ورقة1!D:D,B408)</f>
        <v>0</v>
      </c>
      <c r="D408" s="4">
        <f>SUMIFS(ورقة1!F:F,ورقة1!D:D,B408)</f>
        <v>0</v>
      </c>
    </row>
    <row r="409" spans="1:4" ht="18.75">
      <c r="A409" t="str">
        <f>IFERROR(SMALL(ورقة1!A:A,ROW()-5),"")</f>
        <v/>
      </c>
      <c r="B409" s="2" t="str">
        <f>IFERROR(IF(A409="","",VLOOKUP(A409,ورقة1!$A$6:$D$1000,4,FALSE)),"")</f>
        <v/>
      </c>
      <c r="C409" s="3">
        <f>SUMIFS(ورقة1!E:E,ورقة1!D:D,B409)</f>
        <v>0</v>
      </c>
      <c r="D409" s="4">
        <f>SUMIFS(ورقة1!F:F,ورقة1!D:D,B409)</f>
        <v>0</v>
      </c>
    </row>
    <row r="410" spans="1:4" ht="18.75">
      <c r="A410" t="str">
        <f>IFERROR(SMALL(ورقة1!A:A,ROW()-5),"")</f>
        <v/>
      </c>
      <c r="B410" s="2" t="str">
        <f>IFERROR(IF(A410="","",VLOOKUP(A410,ورقة1!$A$6:$D$1000,4,FALSE)),"")</f>
        <v/>
      </c>
      <c r="C410" s="3">
        <f>SUMIFS(ورقة1!E:E,ورقة1!D:D,B410)</f>
        <v>0</v>
      </c>
      <c r="D410" s="4">
        <f>SUMIFS(ورقة1!F:F,ورقة1!D:D,B410)</f>
        <v>0</v>
      </c>
    </row>
    <row r="411" spans="1:4" ht="18.75">
      <c r="A411" t="str">
        <f>IFERROR(SMALL(ورقة1!A:A,ROW()-5),"")</f>
        <v/>
      </c>
      <c r="B411" s="2" t="str">
        <f>IFERROR(IF(A411="","",VLOOKUP(A411,ورقة1!$A$6:$D$1000,4,FALSE)),"")</f>
        <v/>
      </c>
      <c r="C411" s="3">
        <f>SUMIFS(ورقة1!E:E,ورقة1!D:D,B411)</f>
        <v>0</v>
      </c>
      <c r="D411" s="4">
        <f>SUMIFS(ورقة1!F:F,ورقة1!D:D,B411)</f>
        <v>0</v>
      </c>
    </row>
    <row r="412" spans="1:4" ht="18.75">
      <c r="A412" t="str">
        <f>IFERROR(SMALL(ورقة1!A:A,ROW()-5),"")</f>
        <v/>
      </c>
      <c r="B412" s="2" t="str">
        <f>IFERROR(IF(A412="","",VLOOKUP(A412,ورقة1!$A$6:$D$1000,4,FALSE)),"")</f>
        <v/>
      </c>
      <c r="C412" s="3">
        <f>SUMIFS(ورقة1!E:E,ورقة1!D:D,B412)</f>
        <v>0</v>
      </c>
      <c r="D412" s="4">
        <f>SUMIFS(ورقة1!F:F,ورقة1!D:D,B412)</f>
        <v>0</v>
      </c>
    </row>
    <row r="413" spans="1:4" ht="18.75">
      <c r="A413" t="str">
        <f>IFERROR(SMALL(ورقة1!A:A,ROW()-5),"")</f>
        <v/>
      </c>
      <c r="B413" s="2" t="str">
        <f>IFERROR(IF(A413="","",VLOOKUP(A413,ورقة1!$A$6:$D$1000,4,FALSE)),"")</f>
        <v/>
      </c>
      <c r="C413" s="3">
        <f>SUMIFS(ورقة1!E:E,ورقة1!D:D,B413)</f>
        <v>0</v>
      </c>
      <c r="D413" s="4">
        <f>SUMIFS(ورقة1!F:F,ورقة1!D:D,B413)</f>
        <v>0</v>
      </c>
    </row>
    <row r="414" spans="1:4" ht="18.75">
      <c r="A414" t="str">
        <f>IFERROR(SMALL(ورقة1!A:A,ROW()-5),"")</f>
        <v/>
      </c>
      <c r="B414" s="2" t="str">
        <f>IFERROR(IF(A414="","",VLOOKUP(A414,ورقة1!$A$6:$D$1000,4,FALSE)),"")</f>
        <v/>
      </c>
      <c r="C414" s="3">
        <f>SUMIFS(ورقة1!E:E,ورقة1!D:D,B414)</f>
        <v>0</v>
      </c>
      <c r="D414" s="4">
        <f>SUMIFS(ورقة1!F:F,ورقة1!D:D,B414)</f>
        <v>0</v>
      </c>
    </row>
    <row r="415" spans="1:4" ht="18.75">
      <c r="A415" t="str">
        <f>IFERROR(SMALL(ورقة1!A:A,ROW()-5),"")</f>
        <v/>
      </c>
      <c r="B415" s="2" t="str">
        <f>IFERROR(IF(A415="","",VLOOKUP(A415,ورقة1!$A$6:$D$1000,4,FALSE)),"")</f>
        <v/>
      </c>
      <c r="C415" s="3">
        <f>SUMIFS(ورقة1!E:E,ورقة1!D:D,B415)</f>
        <v>0</v>
      </c>
      <c r="D415" s="4">
        <f>SUMIFS(ورقة1!F:F,ورقة1!D:D,B415)</f>
        <v>0</v>
      </c>
    </row>
    <row r="416" spans="1:4" ht="18.75">
      <c r="A416" t="str">
        <f>IFERROR(SMALL(ورقة1!A:A,ROW()-5),"")</f>
        <v/>
      </c>
      <c r="B416" s="2" t="str">
        <f>IFERROR(IF(A416="","",VLOOKUP(A416,ورقة1!$A$6:$D$1000,4,FALSE)),"")</f>
        <v/>
      </c>
      <c r="C416" s="3">
        <f>SUMIFS(ورقة1!E:E,ورقة1!D:D,B416)</f>
        <v>0</v>
      </c>
      <c r="D416" s="4">
        <f>SUMIFS(ورقة1!F:F,ورقة1!D:D,B416)</f>
        <v>0</v>
      </c>
    </row>
    <row r="417" spans="1:4" ht="18.75">
      <c r="A417" t="str">
        <f>IFERROR(SMALL(ورقة1!A:A,ROW()-5),"")</f>
        <v/>
      </c>
      <c r="B417" s="2" t="str">
        <f>IFERROR(IF(A417="","",VLOOKUP(A417,ورقة1!$A$6:$D$1000,4,FALSE)),"")</f>
        <v/>
      </c>
      <c r="C417" s="3">
        <f>SUMIFS(ورقة1!E:E,ورقة1!D:D,B417)</f>
        <v>0</v>
      </c>
      <c r="D417" s="4">
        <f>SUMIFS(ورقة1!F:F,ورقة1!D:D,B417)</f>
        <v>0</v>
      </c>
    </row>
    <row r="418" spans="1:4" ht="18.75">
      <c r="A418" t="str">
        <f>IFERROR(SMALL(ورقة1!A:A,ROW()-5),"")</f>
        <v/>
      </c>
      <c r="B418" s="2" t="str">
        <f>IFERROR(IF(A418="","",VLOOKUP(A418,ورقة1!$A$6:$D$1000,4,FALSE)),"")</f>
        <v/>
      </c>
      <c r="C418" s="3">
        <f>SUMIFS(ورقة1!E:E,ورقة1!D:D,B418)</f>
        <v>0</v>
      </c>
      <c r="D418" s="4">
        <f>SUMIFS(ورقة1!F:F,ورقة1!D:D,B418)</f>
        <v>0</v>
      </c>
    </row>
    <row r="419" spans="1:4" ht="18.75">
      <c r="A419" t="str">
        <f>IFERROR(SMALL(ورقة1!A:A,ROW()-5),"")</f>
        <v/>
      </c>
      <c r="B419" s="2" t="str">
        <f>IFERROR(IF(A419="","",VLOOKUP(A419,ورقة1!$A$6:$D$1000,4,FALSE)),"")</f>
        <v/>
      </c>
      <c r="C419" s="3">
        <f>SUMIFS(ورقة1!E:E,ورقة1!D:D,B419)</f>
        <v>0</v>
      </c>
      <c r="D419" s="4">
        <f>SUMIFS(ورقة1!F:F,ورقة1!D:D,B419)</f>
        <v>0</v>
      </c>
    </row>
    <row r="420" spans="1:4" ht="18.75">
      <c r="A420" t="str">
        <f>IFERROR(SMALL(ورقة1!A:A,ROW()-5),"")</f>
        <v/>
      </c>
      <c r="B420" s="2" t="str">
        <f>IFERROR(IF(A420="","",VLOOKUP(A420,ورقة1!$A$6:$D$1000,4,FALSE)),"")</f>
        <v/>
      </c>
      <c r="C420" s="3">
        <f>SUMIFS(ورقة1!E:E,ورقة1!D:D,B420)</f>
        <v>0</v>
      </c>
      <c r="D420" s="4">
        <f>SUMIFS(ورقة1!F:F,ورقة1!D:D,B420)</f>
        <v>0</v>
      </c>
    </row>
    <row r="421" spans="1:4" ht="18.75">
      <c r="A421" t="str">
        <f>IFERROR(SMALL(ورقة1!A:A,ROW()-5),"")</f>
        <v/>
      </c>
      <c r="B421" s="2" t="str">
        <f>IFERROR(IF(A421="","",VLOOKUP(A421,ورقة1!$A$6:$D$1000,4,FALSE)),"")</f>
        <v/>
      </c>
      <c r="C421" s="3">
        <f>SUMIFS(ورقة1!E:E,ورقة1!D:D,B421)</f>
        <v>0</v>
      </c>
      <c r="D421" s="4">
        <f>SUMIFS(ورقة1!F:F,ورقة1!D:D,B421)</f>
        <v>0</v>
      </c>
    </row>
    <row r="422" spans="1:4" ht="18.75">
      <c r="A422" t="str">
        <f>IFERROR(SMALL(ورقة1!A:A,ROW()-5),"")</f>
        <v/>
      </c>
      <c r="B422" s="2" t="str">
        <f>IFERROR(IF(A422="","",VLOOKUP(A422,ورقة1!$A$6:$D$1000,4,FALSE)),"")</f>
        <v/>
      </c>
      <c r="C422" s="3">
        <f>SUMIFS(ورقة1!E:E,ورقة1!D:D,B422)</f>
        <v>0</v>
      </c>
      <c r="D422" s="4">
        <f>SUMIFS(ورقة1!F:F,ورقة1!D:D,B422)</f>
        <v>0</v>
      </c>
    </row>
    <row r="423" spans="1:4" ht="18.75">
      <c r="A423" t="str">
        <f>IFERROR(SMALL(ورقة1!A:A,ROW()-5),"")</f>
        <v/>
      </c>
      <c r="B423" s="2" t="str">
        <f>IFERROR(IF(A423="","",VLOOKUP(A423,ورقة1!$A$6:$D$1000,4,FALSE)),"")</f>
        <v/>
      </c>
      <c r="C423" s="3">
        <f>SUMIFS(ورقة1!E:E,ورقة1!D:D,B423)</f>
        <v>0</v>
      </c>
      <c r="D423" s="4">
        <f>SUMIFS(ورقة1!F:F,ورقة1!D:D,B423)</f>
        <v>0</v>
      </c>
    </row>
    <row r="424" spans="1:4" ht="18.75">
      <c r="A424" t="str">
        <f>IFERROR(SMALL(ورقة1!A:A,ROW()-5),"")</f>
        <v/>
      </c>
      <c r="B424" s="2" t="str">
        <f>IFERROR(IF(A424="","",VLOOKUP(A424,ورقة1!$A$6:$D$1000,4,FALSE)),"")</f>
        <v/>
      </c>
      <c r="C424" s="3">
        <f>SUMIFS(ورقة1!E:E,ورقة1!D:D,B424)</f>
        <v>0</v>
      </c>
      <c r="D424" s="4">
        <f>SUMIFS(ورقة1!F:F,ورقة1!D:D,B424)</f>
        <v>0</v>
      </c>
    </row>
    <row r="425" spans="1:4" ht="18.75">
      <c r="A425" t="str">
        <f>IFERROR(SMALL(ورقة1!A:A,ROW()-5),"")</f>
        <v/>
      </c>
      <c r="B425" s="2" t="str">
        <f>IFERROR(IF(A425="","",VLOOKUP(A425,ورقة1!$A$6:$D$1000,4,FALSE)),"")</f>
        <v/>
      </c>
      <c r="C425" s="3">
        <f>SUMIFS(ورقة1!E:E,ورقة1!D:D,B425)</f>
        <v>0</v>
      </c>
      <c r="D425" s="4">
        <f>SUMIFS(ورقة1!F:F,ورقة1!D:D,B425)</f>
        <v>0</v>
      </c>
    </row>
    <row r="426" spans="1:4" ht="18.75">
      <c r="A426" t="str">
        <f>IFERROR(SMALL(ورقة1!A:A,ROW()-5),"")</f>
        <v/>
      </c>
      <c r="B426" s="2" t="str">
        <f>IFERROR(IF(A426="","",VLOOKUP(A426,ورقة1!$A$6:$D$1000,4,FALSE)),"")</f>
        <v/>
      </c>
      <c r="C426" s="3">
        <f>SUMIFS(ورقة1!E:E,ورقة1!D:D,B426)</f>
        <v>0</v>
      </c>
      <c r="D426" s="4">
        <f>SUMIFS(ورقة1!F:F,ورقة1!D:D,B426)</f>
        <v>0</v>
      </c>
    </row>
    <row r="427" spans="1:4" ht="18.75">
      <c r="A427" t="str">
        <f>IFERROR(SMALL(ورقة1!A:A,ROW()-5),"")</f>
        <v/>
      </c>
      <c r="B427" s="2" t="str">
        <f>IFERROR(IF(A427="","",VLOOKUP(A427,ورقة1!$A$6:$D$1000,4,FALSE)),"")</f>
        <v/>
      </c>
      <c r="C427" s="3">
        <f>SUMIFS(ورقة1!E:E,ورقة1!D:D,B427)</f>
        <v>0</v>
      </c>
      <c r="D427" s="4">
        <f>SUMIFS(ورقة1!F:F,ورقة1!D:D,B427)</f>
        <v>0</v>
      </c>
    </row>
    <row r="428" spans="1:4" ht="18.75">
      <c r="A428" t="str">
        <f>IFERROR(SMALL(ورقة1!A:A,ROW()-5),"")</f>
        <v/>
      </c>
      <c r="B428" s="2" t="str">
        <f>IFERROR(IF(A428="","",VLOOKUP(A428,ورقة1!$A$6:$D$1000,4,FALSE)),"")</f>
        <v/>
      </c>
      <c r="C428" s="3">
        <f>SUMIFS(ورقة1!E:E,ورقة1!D:D,B428)</f>
        <v>0</v>
      </c>
      <c r="D428" s="4">
        <f>SUMIFS(ورقة1!F:F,ورقة1!D:D,B428)</f>
        <v>0</v>
      </c>
    </row>
    <row r="429" spans="1:4" ht="18.75">
      <c r="A429" t="str">
        <f>IFERROR(SMALL(ورقة1!A:A,ROW()-5),"")</f>
        <v/>
      </c>
      <c r="B429" s="2" t="str">
        <f>IFERROR(IF(A429="","",VLOOKUP(A429,ورقة1!$A$6:$D$1000,4,FALSE)),"")</f>
        <v/>
      </c>
      <c r="C429" s="3">
        <f>SUMIFS(ورقة1!E:E,ورقة1!D:D,B429)</f>
        <v>0</v>
      </c>
      <c r="D429" s="4">
        <f>SUMIFS(ورقة1!F:F,ورقة1!D:D,B429)</f>
        <v>0</v>
      </c>
    </row>
    <row r="430" spans="1:4" ht="18.75">
      <c r="A430" t="str">
        <f>IFERROR(SMALL(ورقة1!A:A,ROW()-5),"")</f>
        <v/>
      </c>
      <c r="B430" s="2" t="str">
        <f>IFERROR(IF(A430="","",VLOOKUP(A430,ورقة1!$A$6:$D$1000,4,FALSE)),"")</f>
        <v/>
      </c>
      <c r="C430" s="3">
        <f>SUMIFS(ورقة1!E:E,ورقة1!D:D,B430)</f>
        <v>0</v>
      </c>
      <c r="D430" s="4">
        <f>SUMIFS(ورقة1!F:F,ورقة1!D:D,B430)</f>
        <v>0</v>
      </c>
    </row>
    <row r="431" spans="1:4" ht="18.75">
      <c r="A431" t="str">
        <f>IFERROR(SMALL(ورقة1!A:A,ROW()-5),"")</f>
        <v/>
      </c>
      <c r="B431" s="2" t="str">
        <f>IFERROR(IF(A431="","",VLOOKUP(A431,ورقة1!$A$6:$D$1000,4,FALSE)),"")</f>
        <v/>
      </c>
      <c r="C431" s="3">
        <f>SUMIFS(ورقة1!E:E,ورقة1!D:D,B431)</f>
        <v>0</v>
      </c>
      <c r="D431" s="4">
        <f>SUMIFS(ورقة1!F:F,ورقة1!D:D,B431)</f>
        <v>0</v>
      </c>
    </row>
    <row r="432" spans="1:4" ht="18.75">
      <c r="A432" t="str">
        <f>IFERROR(SMALL(ورقة1!A:A,ROW()-5),"")</f>
        <v/>
      </c>
      <c r="B432" s="2" t="str">
        <f>IFERROR(IF(A432="","",VLOOKUP(A432,ورقة1!$A$6:$D$1000,4,FALSE)),"")</f>
        <v/>
      </c>
      <c r="C432" s="3">
        <f>SUMIFS(ورقة1!E:E,ورقة1!D:D,B432)</f>
        <v>0</v>
      </c>
      <c r="D432" s="4">
        <f>SUMIFS(ورقة1!F:F,ورقة1!D:D,B432)</f>
        <v>0</v>
      </c>
    </row>
    <row r="433" spans="1:4" ht="18.75">
      <c r="A433" t="str">
        <f>IFERROR(SMALL(ورقة1!A:A,ROW()-5),"")</f>
        <v/>
      </c>
      <c r="B433" s="2" t="str">
        <f>IFERROR(IF(A433="","",VLOOKUP(A433,ورقة1!$A$6:$D$1000,4,FALSE)),"")</f>
        <v/>
      </c>
      <c r="C433" s="3">
        <f>SUMIFS(ورقة1!E:E,ورقة1!D:D,B433)</f>
        <v>0</v>
      </c>
      <c r="D433" s="4">
        <f>SUMIFS(ورقة1!F:F,ورقة1!D:D,B433)</f>
        <v>0</v>
      </c>
    </row>
    <row r="434" spans="1:4" ht="18.75">
      <c r="A434" t="str">
        <f>IFERROR(SMALL(ورقة1!A:A,ROW()-5),"")</f>
        <v/>
      </c>
      <c r="B434" s="2" t="str">
        <f>IFERROR(IF(A434="","",VLOOKUP(A434,ورقة1!$A$6:$D$1000,4,FALSE)),"")</f>
        <v/>
      </c>
      <c r="C434" s="3">
        <f>SUMIFS(ورقة1!E:E,ورقة1!D:D,B434)</f>
        <v>0</v>
      </c>
      <c r="D434" s="4">
        <f>SUMIFS(ورقة1!F:F,ورقة1!D:D,B434)</f>
        <v>0</v>
      </c>
    </row>
    <row r="435" spans="1:4" ht="18.75">
      <c r="A435" t="str">
        <f>IFERROR(SMALL(ورقة1!A:A,ROW()-5),"")</f>
        <v/>
      </c>
      <c r="B435" s="2" t="str">
        <f>IFERROR(IF(A435="","",VLOOKUP(A435,ورقة1!$A$6:$D$1000,4,FALSE)),"")</f>
        <v/>
      </c>
      <c r="C435" s="3">
        <f>SUMIFS(ورقة1!E:E,ورقة1!D:D,B435)</f>
        <v>0</v>
      </c>
      <c r="D435" s="4">
        <f>SUMIFS(ورقة1!F:F,ورقة1!D:D,B435)</f>
        <v>0</v>
      </c>
    </row>
    <row r="436" spans="1:4" ht="18.75">
      <c r="A436" t="str">
        <f>IFERROR(SMALL(ورقة1!A:A,ROW()-5),"")</f>
        <v/>
      </c>
      <c r="B436" s="2" t="str">
        <f>IFERROR(IF(A436="","",VLOOKUP(A436,ورقة1!$A$6:$D$1000,4,FALSE)),"")</f>
        <v/>
      </c>
      <c r="C436" s="3">
        <f>SUMIFS(ورقة1!E:E,ورقة1!D:D,B436)</f>
        <v>0</v>
      </c>
      <c r="D436" s="4">
        <f>SUMIFS(ورقة1!F:F,ورقة1!D:D,B436)</f>
        <v>0</v>
      </c>
    </row>
    <row r="437" spans="1:4" ht="18.75">
      <c r="A437" t="str">
        <f>IFERROR(SMALL(ورقة1!A:A,ROW()-5),"")</f>
        <v/>
      </c>
      <c r="B437" s="2" t="str">
        <f>IFERROR(IF(A437="","",VLOOKUP(A437,ورقة1!$A$6:$D$1000,4,FALSE)),"")</f>
        <v/>
      </c>
      <c r="C437" s="3">
        <f>SUMIFS(ورقة1!E:E,ورقة1!D:D,B437)</f>
        <v>0</v>
      </c>
      <c r="D437" s="4">
        <f>SUMIFS(ورقة1!F:F,ورقة1!D:D,B437)</f>
        <v>0</v>
      </c>
    </row>
    <row r="438" spans="1:4" ht="18.75">
      <c r="A438" t="str">
        <f>IFERROR(SMALL(ورقة1!A:A,ROW()-5),"")</f>
        <v/>
      </c>
      <c r="B438" s="2" t="str">
        <f>IFERROR(IF(A438="","",VLOOKUP(A438,ورقة1!$A$6:$D$1000,4,FALSE)),"")</f>
        <v/>
      </c>
      <c r="C438" s="3">
        <f>SUMIFS(ورقة1!E:E,ورقة1!D:D,B438)</f>
        <v>0</v>
      </c>
      <c r="D438" s="4">
        <f>SUMIFS(ورقة1!F:F,ورقة1!D:D,B438)</f>
        <v>0</v>
      </c>
    </row>
    <row r="439" spans="1:4" ht="18.75">
      <c r="A439" t="str">
        <f>IFERROR(SMALL(ورقة1!A:A,ROW()-5),"")</f>
        <v/>
      </c>
      <c r="B439" s="2" t="str">
        <f>IFERROR(IF(A439="","",VLOOKUP(A439,ورقة1!$A$6:$D$1000,4,FALSE)),"")</f>
        <v/>
      </c>
      <c r="C439" s="3">
        <f>SUMIFS(ورقة1!E:E,ورقة1!D:D,B439)</f>
        <v>0</v>
      </c>
      <c r="D439" s="4">
        <f>SUMIFS(ورقة1!F:F,ورقة1!D:D,B439)</f>
        <v>0</v>
      </c>
    </row>
    <row r="440" spans="1:4" ht="18.75">
      <c r="A440" t="str">
        <f>IFERROR(SMALL(ورقة1!A:A,ROW()-5),"")</f>
        <v/>
      </c>
      <c r="B440" s="2" t="str">
        <f>IFERROR(IF(A440="","",VLOOKUP(A440,ورقة1!$A$6:$D$1000,4,FALSE)),"")</f>
        <v/>
      </c>
      <c r="C440" s="3">
        <f>SUMIFS(ورقة1!E:E,ورقة1!D:D,B440)</f>
        <v>0</v>
      </c>
      <c r="D440" s="4">
        <f>SUMIFS(ورقة1!F:F,ورقة1!D:D,B440)</f>
        <v>0</v>
      </c>
    </row>
    <row r="441" spans="1:4" ht="18.75">
      <c r="A441" t="str">
        <f>IFERROR(SMALL(ورقة1!A:A,ROW()-5),"")</f>
        <v/>
      </c>
      <c r="B441" s="2" t="str">
        <f>IFERROR(IF(A441="","",VLOOKUP(A441,ورقة1!$A$6:$D$1000,4,FALSE)),"")</f>
        <v/>
      </c>
      <c r="C441" s="3">
        <f>SUMIFS(ورقة1!E:E,ورقة1!D:D,B441)</f>
        <v>0</v>
      </c>
      <c r="D441" s="4">
        <f>SUMIFS(ورقة1!F:F,ورقة1!D:D,B441)</f>
        <v>0</v>
      </c>
    </row>
    <row r="442" spans="1:4" ht="18.75">
      <c r="A442" t="str">
        <f>IFERROR(SMALL(ورقة1!A:A,ROW()-5),"")</f>
        <v/>
      </c>
      <c r="B442" s="2" t="str">
        <f>IFERROR(IF(A442="","",VLOOKUP(A442,ورقة1!$A$6:$D$1000,4,FALSE)),"")</f>
        <v/>
      </c>
      <c r="C442" s="3">
        <f>SUMIFS(ورقة1!E:E,ورقة1!D:D,B442)</f>
        <v>0</v>
      </c>
      <c r="D442" s="4">
        <f>SUMIFS(ورقة1!F:F,ورقة1!D:D,B442)</f>
        <v>0</v>
      </c>
    </row>
    <row r="443" spans="1:4" ht="18.75">
      <c r="A443" t="str">
        <f>IFERROR(SMALL(ورقة1!A:A,ROW()-5),"")</f>
        <v/>
      </c>
      <c r="B443" s="2" t="str">
        <f>IFERROR(IF(A443="","",VLOOKUP(A443,ورقة1!$A$6:$D$1000,4,FALSE)),"")</f>
        <v/>
      </c>
      <c r="C443" s="3">
        <f>SUMIFS(ورقة1!E:E,ورقة1!D:D,B443)</f>
        <v>0</v>
      </c>
      <c r="D443" s="4">
        <f>SUMIFS(ورقة1!F:F,ورقة1!D:D,B443)</f>
        <v>0</v>
      </c>
    </row>
    <row r="444" spans="1:4" ht="18.75">
      <c r="A444" t="str">
        <f>IFERROR(SMALL(ورقة1!A:A,ROW()-5),"")</f>
        <v/>
      </c>
      <c r="B444" s="2" t="str">
        <f>IFERROR(IF(A444="","",VLOOKUP(A444,ورقة1!$A$6:$D$1000,4,FALSE)),"")</f>
        <v/>
      </c>
      <c r="C444" s="3">
        <f>SUMIFS(ورقة1!E:E,ورقة1!D:D,B444)</f>
        <v>0</v>
      </c>
      <c r="D444" s="4">
        <f>SUMIFS(ورقة1!F:F,ورقة1!D:D,B444)</f>
        <v>0</v>
      </c>
    </row>
    <row r="445" spans="1:4" ht="18.75">
      <c r="A445" t="str">
        <f>IFERROR(SMALL(ورقة1!A:A,ROW()-5),"")</f>
        <v/>
      </c>
      <c r="B445" s="2" t="str">
        <f>IFERROR(IF(A445="","",VLOOKUP(A445,ورقة1!$A$6:$D$1000,4,FALSE)),"")</f>
        <v/>
      </c>
      <c r="C445" s="3">
        <f>SUMIFS(ورقة1!E:E,ورقة1!D:D,B445)</f>
        <v>0</v>
      </c>
      <c r="D445" s="4">
        <f>SUMIFS(ورقة1!F:F,ورقة1!D:D,B445)</f>
        <v>0</v>
      </c>
    </row>
    <row r="446" spans="1:4" ht="18.75">
      <c r="A446" t="str">
        <f>IFERROR(SMALL(ورقة1!A:A,ROW()-5),"")</f>
        <v/>
      </c>
      <c r="B446" s="2" t="str">
        <f>IFERROR(IF(A446="","",VLOOKUP(A446,ورقة1!$A$6:$D$1000,4,FALSE)),"")</f>
        <v/>
      </c>
      <c r="C446" s="3">
        <f>SUMIFS(ورقة1!E:E,ورقة1!D:D,B446)</f>
        <v>0</v>
      </c>
      <c r="D446" s="4">
        <f>SUMIFS(ورقة1!F:F,ورقة1!D:D,B446)</f>
        <v>0</v>
      </c>
    </row>
    <row r="447" spans="1:4" ht="18.75">
      <c r="A447" t="str">
        <f>IFERROR(SMALL(ورقة1!A:A,ROW()-5),"")</f>
        <v/>
      </c>
      <c r="B447" s="2" t="str">
        <f>IFERROR(IF(A447="","",VLOOKUP(A447,ورقة1!$A$6:$D$1000,4,FALSE)),"")</f>
        <v/>
      </c>
      <c r="C447" s="3">
        <f>SUMIFS(ورقة1!E:E,ورقة1!D:D,B447)</f>
        <v>0</v>
      </c>
      <c r="D447" s="4">
        <f>SUMIFS(ورقة1!F:F,ورقة1!D:D,B447)</f>
        <v>0</v>
      </c>
    </row>
    <row r="448" spans="1:4" ht="18.75">
      <c r="A448" t="str">
        <f>IFERROR(SMALL(ورقة1!A:A,ROW()-5),"")</f>
        <v/>
      </c>
      <c r="B448" s="2" t="str">
        <f>IFERROR(IF(A448="","",VLOOKUP(A448,ورقة1!$A$6:$D$1000,4,FALSE)),"")</f>
        <v/>
      </c>
      <c r="C448" s="3">
        <f>SUMIFS(ورقة1!E:E,ورقة1!D:D,B448)</f>
        <v>0</v>
      </c>
      <c r="D448" s="4">
        <f>SUMIFS(ورقة1!F:F,ورقة1!D:D,B448)</f>
        <v>0</v>
      </c>
    </row>
    <row r="449" spans="1:4" ht="18.75">
      <c r="A449" t="str">
        <f>IFERROR(SMALL(ورقة1!A:A,ROW()-5),"")</f>
        <v/>
      </c>
      <c r="B449" s="2" t="str">
        <f>IFERROR(IF(A449="","",VLOOKUP(A449,ورقة1!$A$6:$D$1000,4,FALSE)),"")</f>
        <v/>
      </c>
      <c r="C449" s="3">
        <f>SUMIFS(ورقة1!E:E,ورقة1!D:D,B449)</f>
        <v>0</v>
      </c>
      <c r="D449" s="4">
        <f>SUMIFS(ورقة1!F:F,ورقة1!D:D,B449)</f>
        <v>0</v>
      </c>
    </row>
    <row r="450" spans="1:4" ht="18.75">
      <c r="A450" t="str">
        <f>IFERROR(SMALL(ورقة1!A:A,ROW()-5),"")</f>
        <v/>
      </c>
      <c r="B450" s="2" t="str">
        <f>IFERROR(IF(A450="","",VLOOKUP(A450,ورقة1!$A$6:$D$1000,4,FALSE)),"")</f>
        <v/>
      </c>
      <c r="C450" s="3">
        <f>SUMIFS(ورقة1!E:E,ورقة1!D:D,B450)</f>
        <v>0</v>
      </c>
      <c r="D450" s="4">
        <f>SUMIFS(ورقة1!F:F,ورقة1!D:D,B450)</f>
        <v>0</v>
      </c>
    </row>
    <row r="451" spans="1:4" ht="18.75">
      <c r="A451" t="str">
        <f>IFERROR(SMALL(ورقة1!A:A,ROW()-5),"")</f>
        <v/>
      </c>
      <c r="B451" s="2" t="str">
        <f>IFERROR(IF(A451="","",VLOOKUP(A451,ورقة1!$A$6:$D$1000,4,FALSE)),"")</f>
        <v/>
      </c>
      <c r="C451" s="3">
        <f>SUMIFS(ورقة1!E:E,ورقة1!D:D,B451)</f>
        <v>0</v>
      </c>
      <c r="D451" s="4">
        <f>SUMIFS(ورقة1!F:F,ورقة1!D:D,B451)</f>
        <v>0</v>
      </c>
    </row>
    <row r="452" spans="1:4" ht="18.75">
      <c r="A452" t="str">
        <f>IFERROR(SMALL(ورقة1!A:A,ROW()-5),"")</f>
        <v/>
      </c>
      <c r="B452" s="2" t="str">
        <f>IFERROR(IF(A452="","",VLOOKUP(A452,ورقة1!$A$6:$D$1000,4,FALSE)),"")</f>
        <v/>
      </c>
      <c r="C452" s="3">
        <f>SUMIFS(ورقة1!E:E,ورقة1!D:D,B452)</f>
        <v>0</v>
      </c>
      <c r="D452" s="4">
        <f>SUMIFS(ورقة1!F:F,ورقة1!D:D,B452)</f>
        <v>0</v>
      </c>
    </row>
    <row r="453" spans="1:4" ht="18.75">
      <c r="A453" t="str">
        <f>IFERROR(SMALL(ورقة1!A:A,ROW()-5),"")</f>
        <v/>
      </c>
      <c r="B453" s="2" t="str">
        <f>IFERROR(IF(A453="","",VLOOKUP(A453,ورقة1!$A$6:$D$1000,4,FALSE)),"")</f>
        <v/>
      </c>
      <c r="C453" s="3">
        <f>SUMIFS(ورقة1!E:E,ورقة1!D:D,B453)</f>
        <v>0</v>
      </c>
      <c r="D453" s="4">
        <f>SUMIFS(ورقة1!F:F,ورقة1!D:D,B453)</f>
        <v>0</v>
      </c>
    </row>
    <row r="454" spans="1:4" ht="18.75">
      <c r="A454" t="str">
        <f>IFERROR(SMALL(ورقة1!A:A,ROW()-5),"")</f>
        <v/>
      </c>
      <c r="B454" s="2" t="str">
        <f>IFERROR(IF(A454="","",VLOOKUP(A454,ورقة1!$A$6:$D$1000,4,FALSE)),"")</f>
        <v/>
      </c>
      <c r="C454" s="3">
        <f>SUMIFS(ورقة1!E:E,ورقة1!D:D,B454)</f>
        <v>0</v>
      </c>
      <c r="D454" s="4">
        <f>SUMIFS(ورقة1!F:F,ورقة1!D:D,B454)</f>
        <v>0</v>
      </c>
    </row>
    <row r="455" spans="1:4" ht="18.75">
      <c r="A455" t="str">
        <f>IFERROR(SMALL(ورقة1!A:A,ROW()-5),"")</f>
        <v/>
      </c>
      <c r="B455" s="2" t="str">
        <f>IFERROR(IF(A455="","",VLOOKUP(A455,ورقة1!$A$6:$D$1000,4,FALSE)),"")</f>
        <v/>
      </c>
      <c r="C455" s="3">
        <f>SUMIFS(ورقة1!E:E,ورقة1!D:D,B455)</f>
        <v>0</v>
      </c>
      <c r="D455" s="4">
        <f>SUMIFS(ورقة1!F:F,ورقة1!D:D,B455)</f>
        <v>0</v>
      </c>
    </row>
    <row r="456" spans="1:4" ht="18.75">
      <c r="A456" t="str">
        <f>IFERROR(SMALL(ورقة1!A:A,ROW()-5),"")</f>
        <v/>
      </c>
      <c r="B456" s="2" t="str">
        <f>IFERROR(IF(A456="","",VLOOKUP(A456,ورقة1!$A$6:$D$1000,4,FALSE)),"")</f>
        <v/>
      </c>
      <c r="C456" s="3">
        <f>SUMIFS(ورقة1!E:E,ورقة1!D:D,B456)</f>
        <v>0</v>
      </c>
      <c r="D456" s="4">
        <f>SUMIFS(ورقة1!F:F,ورقة1!D:D,B456)</f>
        <v>0</v>
      </c>
    </row>
    <row r="457" spans="1:4" ht="18.75">
      <c r="A457" t="str">
        <f>IFERROR(SMALL(ورقة1!A:A,ROW()-5),"")</f>
        <v/>
      </c>
      <c r="B457" s="2" t="str">
        <f>IFERROR(IF(A457="","",VLOOKUP(A457,ورقة1!$A$6:$D$1000,4,FALSE)),"")</f>
        <v/>
      </c>
      <c r="C457" s="3">
        <f>SUMIFS(ورقة1!E:E,ورقة1!D:D,B457)</f>
        <v>0</v>
      </c>
      <c r="D457" s="4">
        <f>SUMIFS(ورقة1!F:F,ورقة1!D:D,B457)</f>
        <v>0</v>
      </c>
    </row>
    <row r="458" spans="1:4" ht="18.75">
      <c r="A458" t="str">
        <f>IFERROR(SMALL(ورقة1!A:A,ROW()-5),"")</f>
        <v/>
      </c>
      <c r="B458" s="2" t="str">
        <f>IFERROR(IF(A458="","",VLOOKUP(A458,ورقة1!$A$6:$D$1000,4,FALSE)),"")</f>
        <v/>
      </c>
      <c r="C458" s="3">
        <f>SUMIFS(ورقة1!E:E,ورقة1!D:D,B458)</f>
        <v>0</v>
      </c>
      <c r="D458" s="4">
        <f>SUMIFS(ورقة1!F:F,ورقة1!D:D,B458)</f>
        <v>0</v>
      </c>
    </row>
    <row r="459" spans="1:4" ht="18.75">
      <c r="A459" t="str">
        <f>IFERROR(SMALL(ورقة1!A:A,ROW()-5),"")</f>
        <v/>
      </c>
      <c r="B459" s="2" t="str">
        <f>IFERROR(IF(A459="","",VLOOKUP(A459,ورقة1!$A$6:$D$1000,4,FALSE)),"")</f>
        <v/>
      </c>
      <c r="C459" s="3">
        <f>SUMIFS(ورقة1!E:E,ورقة1!D:D,B459)</f>
        <v>0</v>
      </c>
      <c r="D459" s="4">
        <f>SUMIFS(ورقة1!F:F,ورقة1!D:D,B459)</f>
        <v>0</v>
      </c>
    </row>
    <row r="460" spans="1:4" ht="18.75">
      <c r="A460" t="str">
        <f>IFERROR(SMALL(ورقة1!A:A,ROW()-5),"")</f>
        <v/>
      </c>
      <c r="B460" s="2" t="str">
        <f>IFERROR(IF(A460="","",VLOOKUP(A460,ورقة1!$A$6:$D$1000,4,FALSE)),"")</f>
        <v/>
      </c>
      <c r="C460" s="3">
        <f>SUMIFS(ورقة1!E:E,ورقة1!D:D,B460)</f>
        <v>0</v>
      </c>
      <c r="D460" s="4">
        <f>SUMIFS(ورقة1!F:F,ورقة1!D:D,B460)</f>
        <v>0</v>
      </c>
    </row>
    <row r="461" spans="1:4" ht="18.75">
      <c r="A461" t="str">
        <f>IFERROR(SMALL(ورقة1!A:A,ROW()-5),"")</f>
        <v/>
      </c>
      <c r="B461" s="2" t="str">
        <f>IFERROR(IF(A461="","",VLOOKUP(A461,ورقة1!$A$6:$D$1000,4,FALSE)),"")</f>
        <v/>
      </c>
      <c r="C461" s="3">
        <f>SUMIFS(ورقة1!E:E,ورقة1!D:D,B461)</f>
        <v>0</v>
      </c>
      <c r="D461" s="4">
        <f>SUMIFS(ورقة1!F:F,ورقة1!D:D,B461)</f>
        <v>0</v>
      </c>
    </row>
    <row r="462" spans="1:4" ht="18.75">
      <c r="A462" t="str">
        <f>IFERROR(SMALL(ورقة1!A:A,ROW()-5),"")</f>
        <v/>
      </c>
      <c r="B462" s="2" t="str">
        <f>IFERROR(IF(A462="","",VLOOKUP(A462,ورقة1!$A$6:$D$1000,4,FALSE)),"")</f>
        <v/>
      </c>
      <c r="C462" s="3">
        <f>SUMIFS(ورقة1!E:E,ورقة1!D:D,B462)</f>
        <v>0</v>
      </c>
      <c r="D462" s="4">
        <f>SUMIFS(ورقة1!F:F,ورقة1!D:D,B462)</f>
        <v>0</v>
      </c>
    </row>
    <row r="463" spans="1:4" ht="18.75">
      <c r="A463" t="str">
        <f>IFERROR(SMALL(ورقة1!A:A,ROW()-5),"")</f>
        <v/>
      </c>
      <c r="B463" s="2" t="str">
        <f>IFERROR(IF(A463="","",VLOOKUP(A463,ورقة1!$A$6:$D$1000,4,FALSE)),"")</f>
        <v/>
      </c>
      <c r="C463" s="3">
        <f>SUMIFS(ورقة1!E:E,ورقة1!D:D,B463)</f>
        <v>0</v>
      </c>
      <c r="D463" s="4">
        <f>SUMIFS(ورقة1!F:F,ورقة1!D:D,B463)</f>
        <v>0</v>
      </c>
    </row>
    <row r="464" spans="1:4" ht="18.75">
      <c r="A464" t="str">
        <f>IFERROR(SMALL(ورقة1!A:A,ROW()-5),"")</f>
        <v/>
      </c>
      <c r="B464" s="2" t="str">
        <f>IFERROR(IF(A464="","",VLOOKUP(A464,ورقة1!$A$6:$D$1000,4,FALSE)),"")</f>
        <v/>
      </c>
      <c r="C464" s="3">
        <f>SUMIFS(ورقة1!E:E,ورقة1!D:D,B464)</f>
        <v>0</v>
      </c>
      <c r="D464" s="4">
        <f>SUMIFS(ورقة1!F:F,ورقة1!D:D,B464)</f>
        <v>0</v>
      </c>
    </row>
    <row r="465" spans="1:4" ht="18.75">
      <c r="A465" t="str">
        <f>IFERROR(SMALL(ورقة1!A:A,ROW()-5),"")</f>
        <v/>
      </c>
      <c r="B465" s="2" t="str">
        <f>IFERROR(IF(A465="","",VLOOKUP(A465,ورقة1!$A$6:$D$1000,4,FALSE)),"")</f>
        <v/>
      </c>
      <c r="C465" s="3">
        <f>SUMIFS(ورقة1!E:E,ورقة1!D:D,B465)</f>
        <v>0</v>
      </c>
      <c r="D465" s="4">
        <f>SUMIFS(ورقة1!F:F,ورقة1!D:D,B465)</f>
        <v>0</v>
      </c>
    </row>
    <row r="466" spans="1:4" ht="18.75">
      <c r="A466" t="str">
        <f>IFERROR(SMALL(ورقة1!A:A,ROW()-5),"")</f>
        <v/>
      </c>
      <c r="B466" s="2" t="str">
        <f>IFERROR(IF(A466="","",VLOOKUP(A466,ورقة1!$A$6:$D$1000,4,FALSE)),"")</f>
        <v/>
      </c>
      <c r="C466" s="3">
        <f>SUMIFS(ورقة1!E:E,ورقة1!D:D,B466)</f>
        <v>0</v>
      </c>
      <c r="D466" s="4">
        <f>SUMIFS(ورقة1!F:F,ورقة1!D:D,B466)</f>
        <v>0</v>
      </c>
    </row>
    <row r="467" spans="1:4" ht="18.75">
      <c r="A467" t="str">
        <f>IFERROR(SMALL(ورقة1!A:A,ROW()-5),"")</f>
        <v/>
      </c>
      <c r="B467" s="2" t="str">
        <f>IFERROR(IF(A467="","",VLOOKUP(A467,ورقة1!$A$6:$D$1000,4,FALSE)),"")</f>
        <v/>
      </c>
      <c r="C467" s="3">
        <f>SUMIFS(ورقة1!E:E,ورقة1!D:D,B467)</f>
        <v>0</v>
      </c>
      <c r="D467" s="4">
        <f>SUMIFS(ورقة1!F:F,ورقة1!D:D,B467)</f>
        <v>0</v>
      </c>
    </row>
    <row r="468" spans="1:4" ht="18.75">
      <c r="A468" t="str">
        <f>IFERROR(SMALL(ورقة1!A:A,ROW()-5),"")</f>
        <v/>
      </c>
      <c r="B468" s="2" t="str">
        <f>IFERROR(IF(A468="","",VLOOKUP(A468,ورقة1!$A$6:$D$1000,4,FALSE)),"")</f>
        <v/>
      </c>
      <c r="C468" s="3">
        <f>SUMIFS(ورقة1!E:E,ورقة1!D:D,B468)</f>
        <v>0</v>
      </c>
      <c r="D468" s="4">
        <f>SUMIFS(ورقة1!F:F,ورقة1!D:D,B468)</f>
        <v>0</v>
      </c>
    </row>
    <row r="469" spans="1:4" ht="18.75">
      <c r="A469" t="str">
        <f>IFERROR(SMALL(ورقة1!A:A,ROW()-5),"")</f>
        <v/>
      </c>
      <c r="B469" s="2" t="str">
        <f>IFERROR(IF(A469="","",VLOOKUP(A469,ورقة1!$A$6:$D$1000,4,FALSE)),"")</f>
        <v/>
      </c>
      <c r="C469" s="3">
        <f>SUMIFS(ورقة1!E:E,ورقة1!D:D,B469)</f>
        <v>0</v>
      </c>
      <c r="D469" s="4">
        <f>SUMIFS(ورقة1!F:F,ورقة1!D:D,B469)</f>
        <v>0</v>
      </c>
    </row>
    <row r="470" spans="1:4" ht="18.75">
      <c r="A470" t="str">
        <f>IFERROR(SMALL(ورقة1!A:A,ROW()-5),"")</f>
        <v/>
      </c>
      <c r="B470" s="2" t="str">
        <f>IFERROR(IF(A470="","",VLOOKUP(A470,ورقة1!$A$6:$D$1000,4,FALSE)),"")</f>
        <v/>
      </c>
      <c r="C470" s="3">
        <f>SUMIFS(ورقة1!E:E,ورقة1!D:D,B470)</f>
        <v>0</v>
      </c>
      <c r="D470" s="4">
        <f>SUMIFS(ورقة1!F:F,ورقة1!D:D,B470)</f>
        <v>0</v>
      </c>
    </row>
    <row r="471" spans="1:4" ht="18.75">
      <c r="A471" t="str">
        <f>IFERROR(SMALL(ورقة1!A:A,ROW()-5),"")</f>
        <v/>
      </c>
      <c r="B471" s="2" t="str">
        <f>IFERROR(IF(A471="","",VLOOKUP(A471,ورقة1!$A$6:$D$1000,4,FALSE)),"")</f>
        <v/>
      </c>
      <c r="C471" s="3">
        <f>SUMIFS(ورقة1!E:E,ورقة1!D:D,B471)</f>
        <v>0</v>
      </c>
      <c r="D471" s="4">
        <f>SUMIFS(ورقة1!F:F,ورقة1!D:D,B471)</f>
        <v>0</v>
      </c>
    </row>
    <row r="472" spans="1:4" ht="18.75">
      <c r="A472" t="str">
        <f>IFERROR(SMALL(ورقة1!A:A,ROW()-5),"")</f>
        <v/>
      </c>
      <c r="B472" s="2" t="str">
        <f>IFERROR(IF(A472="","",VLOOKUP(A472,ورقة1!$A$6:$D$1000,4,FALSE)),"")</f>
        <v/>
      </c>
      <c r="C472" s="3">
        <f>SUMIFS(ورقة1!E:E,ورقة1!D:D,B472)</f>
        <v>0</v>
      </c>
      <c r="D472" s="4">
        <f>SUMIFS(ورقة1!F:F,ورقة1!D:D,B472)</f>
        <v>0</v>
      </c>
    </row>
    <row r="473" spans="1:4" ht="18.75">
      <c r="A473" t="str">
        <f>IFERROR(SMALL(ورقة1!A:A,ROW()-5),"")</f>
        <v/>
      </c>
      <c r="B473" s="2" t="str">
        <f>IFERROR(IF(A473="","",VLOOKUP(A473,ورقة1!$A$6:$D$1000,4,FALSE)),"")</f>
        <v/>
      </c>
      <c r="C473" s="3">
        <f>SUMIFS(ورقة1!E:E,ورقة1!D:D,B473)</f>
        <v>0</v>
      </c>
      <c r="D473" s="4">
        <f>SUMIFS(ورقة1!F:F,ورقة1!D:D,B473)</f>
        <v>0</v>
      </c>
    </row>
    <row r="474" spans="1:4" ht="18.75">
      <c r="A474" t="str">
        <f>IFERROR(SMALL(ورقة1!A:A,ROW()-5),"")</f>
        <v/>
      </c>
      <c r="B474" s="2" t="str">
        <f>IFERROR(IF(A474="","",VLOOKUP(A474,ورقة1!$A$6:$D$1000,4,FALSE)),"")</f>
        <v/>
      </c>
      <c r="C474" s="3">
        <f>SUMIFS(ورقة1!E:E,ورقة1!D:D,B474)</f>
        <v>0</v>
      </c>
      <c r="D474" s="4">
        <f>SUMIFS(ورقة1!F:F,ورقة1!D:D,B474)</f>
        <v>0</v>
      </c>
    </row>
    <row r="475" spans="1:4" ht="18.75">
      <c r="A475" t="str">
        <f>IFERROR(SMALL(ورقة1!A:A,ROW()-5),"")</f>
        <v/>
      </c>
      <c r="B475" s="2" t="str">
        <f>IFERROR(IF(A475="","",VLOOKUP(A475,ورقة1!$A$6:$D$1000,4,FALSE)),"")</f>
        <v/>
      </c>
      <c r="C475" s="3">
        <f>SUMIFS(ورقة1!E:E,ورقة1!D:D,B475)</f>
        <v>0</v>
      </c>
      <c r="D475" s="4">
        <f>SUMIFS(ورقة1!F:F,ورقة1!D:D,B475)</f>
        <v>0</v>
      </c>
    </row>
    <row r="476" spans="1:4" ht="18.75">
      <c r="A476" t="str">
        <f>IFERROR(SMALL(ورقة1!A:A,ROW()-5),"")</f>
        <v/>
      </c>
      <c r="B476" s="2" t="str">
        <f>IFERROR(IF(A476="","",VLOOKUP(A476,ورقة1!$A$6:$D$1000,4,FALSE)),"")</f>
        <v/>
      </c>
      <c r="C476" s="3">
        <f>SUMIFS(ورقة1!E:E,ورقة1!D:D,B476)</f>
        <v>0</v>
      </c>
      <c r="D476" s="4">
        <f>SUMIFS(ورقة1!F:F,ورقة1!D:D,B476)</f>
        <v>0</v>
      </c>
    </row>
    <row r="477" spans="1:4" ht="18.75">
      <c r="A477" t="str">
        <f>IFERROR(SMALL(ورقة1!A:A,ROW()-5),"")</f>
        <v/>
      </c>
      <c r="B477" s="2" t="str">
        <f>IFERROR(IF(A477="","",VLOOKUP(A477,ورقة1!$A$6:$D$1000,4,FALSE)),"")</f>
        <v/>
      </c>
      <c r="C477" s="3">
        <f>SUMIFS(ورقة1!E:E,ورقة1!D:D,B477)</f>
        <v>0</v>
      </c>
      <c r="D477" s="4">
        <f>SUMIFS(ورقة1!F:F,ورقة1!D:D,B477)</f>
        <v>0</v>
      </c>
    </row>
    <row r="478" spans="1:4" ht="18.75">
      <c r="A478" t="str">
        <f>IFERROR(SMALL(ورقة1!A:A,ROW()-5),"")</f>
        <v/>
      </c>
      <c r="B478" s="2" t="str">
        <f>IFERROR(IF(A478="","",VLOOKUP(A478,ورقة1!$A$6:$D$1000,4,FALSE)),"")</f>
        <v/>
      </c>
      <c r="C478" s="3">
        <f>SUMIFS(ورقة1!E:E,ورقة1!D:D,B478)</f>
        <v>0</v>
      </c>
      <c r="D478" s="4">
        <f>SUMIFS(ورقة1!F:F,ورقة1!D:D,B478)</f>
        <v>0</v>
      </c>
    </row>
    <row r="479" spans="1:4" ht="18.75">
      <c r="A479" t="str">
        <f>IFERROR(SMALL(ورقة1!A:A,ROW()-5),"")</f>
        <v/>
      </c>
      <c r="B479" s="2" t="str">
        <f>IFERROR(IF(A479="","",VLOOKUP(A479,ورقة1!$A$6:$D$1000,4,FALSE)),"")</f>
        <v/>
      </c>
      <c r="C479" s="3">
        <f>SUMIFS(ورقة1!E:E,ورقة1!D:D,B479)</f>
        <v>0</v>
      </c>
      <c r="D479" s="4">
        <f>SUMIFS(ورقة1!F:F,ورقة1!D:D,B479)</f>
        <v>0</v>
      </c>
    </row>
    <row r="480" spans="1:4" ht="18.75">
      <c r="A480" t="str">
        <f>IFERROR(SMALL(ورقة1!A:A,ROW()-5),"")</f>
        <v/>
      </c>
      <c r="B480" s="2" t="str">
        <f>IFERROR(IF(A480="","",VLOOKUP(A480,ورقة1!$A$6:$D$1000,4,FALSE)),"")</f>
        <v/>
      </c>
      <c r="C480" s="3">
        <f>SUMIFS(ورقة1!E:E,ورقة1!D:D,B480)</f>
        <v>0</v>
      </c>
      <c r="D480" s="4">
        <f>SUMIFS(ورقة1!F:F,ورقة1!D:D,B480)</f>
        <v>0</v>
      </c>
    </row>
    <row r="481" spans="1:4" ht="18.75">
      <c r="A481" t="str">
        <f>IFERROR(SMALL(ورقة1!A:A,ROW()-5),"")</f>
        <v/>
      </c>
      <c r="B481" s="2" t="str">
        <f>IFERROR(IF(A481="","",VLOOKUP(A481,ورقة1!$A$6:$D$1000,4,FALSE)),"")</f>
        <v/>
      </c>
      <c r="C481" s="3">
        <f>SUMIFS(ورقة1!E:E,ورقة1!D:D,B481)</f>
        <v>0</v>
      </c>
      <c r="D481" s="4">
        <f>SUMIFS(ورقة1!F:F,ورقة1!D:D,B481)</f>
        <v>0</v>
      </c>
    </row>
    <row r="482" spans="1:4" ht="18.75">
      <c r="A482" t="str">
        <f>IFERROR(SMALL(ورقة1!A:A,ROW()-5),"")</f>
        <v/>
      </c>
      <c r="B482" s="2" t="str">
        <f>IFERROR(IF(A482="","",VLOOKUP(A482,ورقة1!$A$6:$D$1000,4,FALSE)),"")</f>
        <v/>
      </c>
      <c r="C482" s="3">
        <f>SUMIFS(ورقة1!E:E,ورقة1!D:D,B482)</f>
        <v>0</v>
      </c>
      <c r="D482" s="4">
        <f>SUMIFS(ورقة1!F:F,ورقة1!D:D,B482)</f>
        <v>0</v>
      </c>
    </row>
    <row r="483" spans="1:4" ht="18.75">
      <c r="A483" t="str">
        <f>IFERROR(SMALL(ورقة1!A:A,ROW()-5),"")</f>
        <v/>
      </c>
      <c r="B483" s="2" t="str">
        <f>IFERROR(IF(A483="","",VLOOKUP(A483,ورقة1!$A$6:$D$1000,4,FALSE)),"")</f>
        <v/>
      </c>
      <c r="C483" s="3">
        <f>SUMIFS(ورقة1!E:E,ورقة1!D:D,B483)</f>
        <v>0</v>
      </c>
      <c r="D483" s="4">
        <f>SUMIFS(ورقة1!F:F,ورقة1!D:D,B483)</f>
        <v>0</v>
      </c>
    </row>
    <row r="484" spans="1:4" ht="18.75">
      <c r="A484" t="str">
        <f>IFERROR(SMALL(ورقة1!A:A,ROW()-5),"")</f>
        <v/>
      </c>
      <c r="B484" s="2" t="str">
        <f>IFERROR(IF(A484="","",VLOOKUP(A484,ورقة1!$A$6:$D$1000,4,FALSE)),"")</f>
        <v/>
      </c>
      <c r="C484" s="3">
        <f>SUMIFS(ورقة1!E:E,ورقة1!D:D,B484)</f>
        <v>0</v>
      </c>
      <c r="D484" s="4">
        <f>SUMIFS(ورقة1!F:F,ورقة1!D:D,B484)</f>
        <v>0</v>
      </c>
    </row>
    <row r="485" spans="1:4" ht="18.75">
      <c r="A485" t="str">
        <f>IFERROR(SMALL(ورقة1!A:A,ROW()-5),"")</f>
        <v/>
      </c>
      <c r="B485" s="2" t="str">
        <f>IFERROR(IF(A485="","",VLOOKUP(A485,ورقة1!$A$6:$D$1000,4,FALSE)),"")</f>
        <v/>
      </c>
      <c r="C485" s="3">
        <f>SUMIFS(ورقة1!E:E,ورقة1!D:D,B485)</f>
        <v>0</v>
      </c>
      <c r="D485" s="4">
        <f>SUMIFS(ورقة1!F:F,ورقة1!D:D,B485)</f>
        <v>0</v>
      </c>
    </row>
    <row r="486" spans="1:4" ht="18.75">
      <c r="A486" t="str">
        <f>IFERROR(SMALL(ورقة1!A:A,ROW()-5),"")</f>
        <v/>
      </c>
      <c r="B486" s="2" t="str">
        <f>IFERROR(IF(A486="","",VLOOKUP(A486,ورقة1!$A$6:$D$1000,4,FALSE)),"")</f>
        <v/>
      </c>
      <c r="C486" s="3">
        <f>SUMIFS(ورقة1!E:E,ورقة1!D:D,B486)</f>
        <v>0</v>
      </c>
      <c r="D486" s="4">
        <f>SUMIFS(ورقة1!F:F,ورقة1!D:D,B486)</f>
        <v>0</v>
      </c>
    </row>
    <row r="487" spans="1:4" ht="18.75">
      <c r="A487" t="str">
        <f>IFERROR(SMALL(ورقة1!A:A,ROW()-5),"")</f>
        <v/>
      </c>
      <c r="B487" s="2" t="str">
        <f>IFERROR(IF(A487="","",VLOOKUP(A487,ورقة1!$A$6:$D$1000,4,FALSE)),"")</f>
        <v/>
      </c>
      <c r="C487" s="3">
        <f>SUMIFS(ورقة1!E:E,ورقة1!D:D,B487)</f>
        <v>0</v>
      </c>
      <c r="D487" s="4">
        <f>SUMIFS(ورقة1!F:F,ورقة1!D:D,B487)</f>
        <v>0</v>
      </c>
    </row>
    <row r="488" spans="1:4" ht="18.75">
      <c r="A488" t="str">
        <f>IFERROR(SMALL(ورقة1!A:A,ROW()-5),"")</f>
        <v/>
      </c>
      <c r="B488" s="2" t="str">
        <f>IFERROR(IF(A488="","",VLOOKUP(A488,ورقة1!$A$6:$D$1000,4,FALSE)),"")</f>
        <v/>
      </c>
      <c r="C488" s="3">
        <f>SUMIFS(ورقة1!E:E,ورقة1!D:D,B488)</f>
        <v>0</v>
      </c>
      <c r="D488" s="4">
        <f>SUMIFS(ورقة1!F:F,ورقة1!D:D,B488)</f>
        <v>0</v>
      </c>
    </row>
    <row r="489" spans="1:4" ht="18.75">
      <c r="A489" t="str">
        <f>IFERROR(SMALL(ورقة1!A:A,ROW()-5),"")</f>
        <v/>
      </c>
      <c r="B489" s="2" t="str">
        <f>IFERROR(IF(A489="","",VLOOKUP(A489,ورقة1!$A$6:$D$1000,4,FALSE)),"")</f>
        <v/>
      </c>
      <c r="C489" s="3">
        <f>SUMIFS(ورقة1!E:E,ورقة1!D:D,B489)</f>
        <v>0</v>
      </c>
      <c r="D489" s="4">
        <f>SUMIFS(ورقة1!F:F,ورقة1!D:D,B489)</f>
        <v>0</v>
      </c>
    </row>
    <row r="490" spans="1:4" ht="18.75">
      <c r="A490" t="str">
        <f>IFERROR(SMALL(ورقة1!A:A,ROW()-5),"")</f>
        <v/>
      </c>
      <c r="B490" s="2" t="str">
        <f>IFERROR(IF(A490="","",VLOOKUP(A490,ورقة1!$A$6:$D$1000,4,FALSE)),"")</f>
        <v/>
      </c>
      <c r="C490" s="3">
        <f>SUMIFS(ورقة1!E:E,ورقة1!D:D,B490)</f>
        <v>0</v>
      </c>
      <c r="D490" s="4">
        <f>SUMIFS(ورقة1!F:F,ورقة1!D:D,B490)</f>
        <v>0</v>
      </c>
    </row>
    <row r="491" spans="1:4" ht="18.75">
      <c r="A491" t="str">
        <f>IFERROR(SMALL(ورقة1!A:A,ROW()-5),"")</f>
        <v/>
      </c>
      <c r="B491" s="2" t="str">
        <f>IFERROR(IF(A491="","",VLOOKUP(A491,ورقة1!$A$6:$D$1000,4,FALSE)),"")</f>
        <v/>
      </c>
      <c r="C491" s="3">
        <f>SUMIFS(ورقة1!E:E,ورقة1!D:D,B491)</f>
        <v>0</v>
      </c>
      <c r="D491" s="4">
        <f>SUMIFS(ورقة1!F:F,ورقة1!D:D,B491)</f>
        <v>0</v>
      </c>
    </row>
    <row r="492" spans="1:4" ht="18.75">
      <c r="A492" t="str">
        <f>IFERROR(SMALL(ورقة1!A:A,ROW()-5),"")</f>
        <v/>
      </c>
      <c r="B492" s="2" t="str">
        <f>IFERROR(IF(A492="","",VLOOKUP(A492,ورقة1!$A$6:$D$1000,4,FALSE)),"")</f>
        <v/>
      </c>
      <c r="C492" s="3">
        <f>SUMIFS(ورقة1!E:E,ورقة1!D:D,B492)</f>
        <v>0</v>
      </c>
      <c r="D492" s="4">
        <f>SUMIFS(ورقة1!F:F,ورقة1!D:D,B492)</f>
        <v>0</v>
      </c>
    </row>
    <row r="493" spans="1:4" ht="18.75">
      <c r="A493" t="str">
        <f>IFERROR(SMALL(ورقة1!A:A,ROW()-5),"")</f>
        <v/>
      </c>
      <c r="B493" s="2" t="str">
        <f>IFERROR(IF(A493="","",VLOOKUP(A493,ورقة1!$A$6:$D$1000,4,FALSE)),"")</f>
        <v/>
      </c>
      <c r="C493" s="3">
        <f>SUMIFS(ورقة1!E:E,ورقة1!D:D,B493)</f>
        <v>0</v>
      </c>
      <c r="D493" s="4">
        <f>SUMIFS(ورقة1!F:F,ورقة1!D:D,B493)</f>
        <v>0</v>
      </c>
    </row>
    <row r="494" spans="1:4" ht="18.75">
      <c r="A494" t="str">
        <f>IFERROR(SMALL(ورقة1!A:A,ROW()-5),"")</f>
        <v/>
      </c>
      <c r="B494" s="2" t="str">
        <f>IFERROR(IF(A494="","",VLOOKUP(A494,ورقة1!$A$6:$D$1000,4,FALSE)),"")</f>
        <v/>
      </c>
      <c r="C494" s="3">
        <f>SUMIFS(ورقة1!E:E,ورقة1!D:D,B494)</f>
        <v>0</v>
      </c>
      <c r="D494" s="4">
        <f>SUMIFS(ورقة1!F:F,ورقة1!D:D,B494)</f>
        <v>0</v>
      </c>
    </row>
    <row r="495" spans="1:4" ht="18.75">
      <c r="A495" t="str">
        <f>IFERROR(SMALL(ورقة1!A:A,ROW()-5),"")</f>
        <v/>
      </c>
      <c r="B495" s="2" t="str">
        <f>IFERROR(IF(A495="","",VLOOKUP(A495,ورقة1!$A$6:$D$1000,4,FALSE)),"")</f>
        <v/>
      </c>
      <c r="C495" s="3">
        <f>SUMIFS(ورقة1!E:E,ورقة1!D:D,B495)</f>
        <v>0</v>
      </c>
      <c r="D495" s="4">
        <f>SUMIFS(ورقة1!F:F,ورقة1!D:D,B495)</f>
        <v>0</v>
      </c>
    </row>
    <row r="496" spans="1:4" ht="18.75">
      <c r="A496" t="str">
        <f>IFERROR(SMALL(ورقة1!A:A,ROW()-5),"")</f>
        <v/>
      </c>
      <c r="B496" s="2" t="str">
        <f>IFERROR(IF(A496="","",VLOOKUP(A496,ورقة1!$A$6:$D$1000,4,FALSE)),"")</f>
        <v/>
      </c>
      <c r="C496" s="3">
        <f>SUMIFS(ورقة1!E:E,ورقة1!D:D,B496)</f>
        <v>0</v>
      </c>
      <c r="D496" s="4">
        <f>SUMIFS(ورقة1!F:F,ورقة1!D:D,B496)</f>
        <v>0</v>
      </c>
    </row>
    <row r="497" spans="1:4" ht="18.75">
      <c r="A497" t="str">
        <f>IFERROR(SMALL(ورقة1!A:A,ROW()-5),"")</f>
        <v/>
      </c>
      <c r="B497" s="2" t="str">
        <f>IFERROR(IF(A497="","",VLOOKUP(A497,ورقة1!$A$6:$D$1000,4,FALSE)),"")</f>
        <v/>
      </c>
      <c r="C497" s="3">
        <f>SUMIFS(ورقة1!E:E,ورقة1!D:D,B497)</f>
        <v>0</v>
      </c>
      <c r="D497" s="4">
        <f>SUMIFS(ورقة1!F:F,ورقة1!D:D,B497)</f>
        <v>0</v>
      </c>
    </row>
    <row r="498" spans="1:4" ht="18.75">
      <c r="A498" t="str">
        <f>IFERROR(SMALL(ورقة1!A:A,ROW()-5),"")</f>
        <v/>
      </c>
      <c r="B498" s="2" t="str">
        <f>IFERROR(IF(A498="","",VLOOKUP(A498,ورقة1!$A$6:$D$1000,4,FALSE)),"")</f>
        <v/>
      </c>
      <c r="C498" s="3">
        <f>SUMIFS(ورقة1!E:E,ورقة1!D:D,B498)</f>
        <v>0</v>
      </c>
      <c r="D498" s="4">
        <f>SUMIFS(ورقة1!F:F,ورقة1!D:D,B498)</f>
        <v>0</v>
      </c>
    </row>
    <row r="499" spans="1:4" ht="18.75">
      <c r="A499" t="str">
        <f>IFERROR(SMALL(ورقة1!A:A,ROW()-5),"")</f>
        <v/>
      </c>
      <c r="B499" s="2" t="str">
        <f>IFERROR(IF(A499="","",VLOOKUP(A499,ورقة1!$A$6:$D$1000,4,FALSE)),"")</f>
        <v/>
      </c>
      <c r="C499" s="3">
        <f>SUMIFS(ورقة1!E:E,ورقة1!D:D,B499)</f>
        <v>0</v>
      </c>
      <c r="D499" s="4">
        <f>SUMIFS(ورقة1!F:F,ورقة1!D:D,B499)</f>
        <v>0</v>
      </c>
    </row>
    <row r="500" spans="1:4" ht="18.75">
      <c r="A500" t="str">
        <f>IFERROR(SMALL(ورقة1!A:A,ROW()-5),"")</f>
        <v/>
      </c>
      <c r="B500" s="2" t="str">
        <f>IFERROR(IF(A500="","",VLOOKUP(A500,ورقة1!$A$6:$D$1000,4,FALSE)),"")</f>
        <v/>
      </c>
      <c r="C500" s="3">
        <f>SUMIFS(ورقة1!E:E,ورقة1!D:D,B500)</f>
        <v>0</v>
      </c>
      <c r="D500" s="4">
        <f>SUMIFS(ورقة1!F:F,ورقة1!D:D,B500)</f>
        <v>0</v>
      </c>
    </row>
    <row r="501" spans="1:4" ht="18.75">
      <c r="A501" t="str">
        <f>IFERROR(SMALL(ورقة1!A:A,ROW()-5),"")</f>
        <v/>
      </c>
      <c r="B501" s="2" t="str">
        <f>IFERROR(IF(A501="","",VLOOKUP(A501,ورقة1!$A$6:$D$1000,4,FALSE)),"")</f>
        <v/>
      </c>
      <c r="C501" s="3">
        <f>SUMIFS(ورقة1!E:E,ورقة1!D:D,B501)</f>
        <v>0</v>
      </c>
      <c r="D501" s="4">
        <f>SUMIFS(ورقة1!F:F,ورقة1!D:D,B501)</f>
        <v>0</v>
      </c>
    </row>
    <row r="502" spans="1:4" ht="18.75">
      <c r="A502" t="str">
        <f>IFERROR(SMALL(ورقة1!A:A,ROW()-5),"")</f>
        <v/>
      </c>
      <c r="B502" s="2" t="str">
        <f>IFERROR(IF(A502="","",VLOOKUP(A502,ورقة1!$A$6:$D$1000,4,FALSE)),"")</f>
        <v/>
      </c>
      <c r="C502" s="3">
        <f>SUMIFS(ورقة1!E:E,ورقة1!D:D,B502)</f>
        <v>0</v>
      </c>
      <c r="D502" s="4">
        <f>SUMIFS(ورقة1!F:F,ورقة1!D:D,B502)</f>
        <v>0</v>
      </c>
    </row>
    <row r="503" spans="1:4" ht="18.75">
      <c r="A503" t="str">
        <f>IFERROR(SMALL(ورقة1!A:A,ROW()-5),"")</f>
        <v/>
      </c>
      <c r="B503" s="2" t="str">
        <f>IFERROR(IF(A503="","",VLOOKUP(A503,ورقة1!$A$6:$D$1000,4,FALSE)),"")</f>
        <v/>
      </c>
      <c r="C503" s="3">
        <f>SUMIFS(ورقة1!E:E,ورقة1!D:D,B503)</f>
        <v>0</v>
      </c>
      <c r="D503" s="4">
        <f>SUMIFS(ورقة1!F:F,ورقة1!D:D,B503)</f>
        <v>0</v>
      </c>
    </row>
    <row r="504" spans="1:4" ht="18.75">
      <c r="A504" t="str">
        <f>IFERROR(SMALL(ورقة1!A:A,ROW()-5),"")</f>
        <v/>
      </c>
      <c r="B504" s="2" t="str">
        <f>IFERROR(IF(A504="","",VLOOKUP(A504,ورقة1!$A$6:$D$1000,4,FALSE)),"")</f>
        <v/>
      </c>
      <c r="C504" s="3">
        <f>SUMIFS(ورقة1!E:E,ورقة1!D:D,B504)</f>
        <v>0</v>
      </c>
      <c r="D504" s="4">
        <f>SUMIFS(ورقة1!F:F,ورقة1!D:D,B504)</f>
        <v>0</v>
      </c>
    </row>
    <row r="505" spans="1:4" ht="18.75">
      <c r="A505" t="str">
        <f>IFERROR(SMALL(ورقة1!A:A,ROW()-5),"")</f>
        <v/>
      </c>
      <c r="B505" s="2" t="str">
        <f>IFERROR(IF(A505="","",VLOOKUP(A505,ورقة1!$A$6:$D$1000,4,FALSE)),"")</f>
        <v/>
      </c>
      <c r="C505" s="3">
        <f>SUMIFS(ورقة1!E:E,ورقة1!D:D,B505)</f>
        <v>0</v>
      </c>
      <c r="D505" s="4">
        <f>SUMIFS(ورقة1!F:F,ورقة1!D:D,B505)</f>
        <v>0</v>
      </c>
    </row>
    <row r="506" spans="1:4" ht="18.75">
      <c r="A506" t="str">
        <f>IFERROR(SMALL(ورقة1!A:A,ROW()-5),"")</f>
        <v/>
      </c>
      <c r="B506" s="2" t="str">
        <f>IFERROR(IF(A506="","",VLOOKUP(A506,ورقة1!$A$6:$D$1000,4,FALSE)),"")</f>
        <v/>
      </c>
      <c r="C506" s="3">
        <f>SUMIFS(ورقة1!E:E,ورقة1!D:D,B506)</f>
        <v>0</v>
      </c>
      <c r="D506" s="4">
        <f>SUMIFS(ورقة1!F:F,ورقة1!D:D,B506)</f>
        <v>0</v>
      </c>
    </row>
    <row r="507" spans="1:4" ht="18.75">
      <c r="A507" t="str">
        <f>IFERROR(SMALL(ورقة1!A:A,ROW()-5),"")</f>
        <v/>
      </c>
      <c r="B507" s="2" t="str">
        <f>IFERROR(IF(A507="","",VLOOKUP(A507,ورقة1!$A$6:$D$1000,4,FALSE)),"")</f>
        <v/>
      </c>
      <c r="C507" s="3">
        <f>SUMIFS(ورقة1!E:E,ورقة1!D:D,B507)</f>
        <v>0</v>
      </c>
      <c r="D507" s="4">
        <f>SUMIFS(ورقة1!F:F,ورقة1!D:D,B507)</f>
        <v>0</v>
      </c>
    </row>
    <row r="508" spans="1:4" ht="18.75">
      <c r="A508" t="str">
        <f>IFERROR(SMALL(ورقة1!A:A,ROW()-5),"")</f>
        <v/>
      </c>
      <c r="B508" s="2" t="str">
        <f>IFERROR(IF(A508="","",VLOOKUP(A508,ورقة1!$A$6:$D$1000,4,FALSE)),"")</f>
        <v/>
      </c>
      <c r="C508" s="3">
        <f>SUMIFS(ورقة1!E:E,ورقة1!D:D,B508)</f>
        <v>0</v>
      </c>
      <c r="D508" s="4">
        <f>SUMIFS(ورقة1!F:F,ورقة1!D:D,B508)</f>
        <v>0</v>
      </c>
    </row>
    <row r="509" spans="1:4" ht="18.75">
      <c r="A509" t="str">
        <f>IFERROR(SMALL(ورقة1!A:A,ROW()-5),"")</f>
        <v/>
      </c>
      <c r="B509" s="2" t="str">
        <f>IFERROR(IF(A509="","",VLOOKUP(A509,ورقة1!$A$6:$D$1000,4,FALSE)),"")</f>
        <v/>
      </c>
      <c r="C509" s="3">
        <f>SUMIFS(ورقة1!E:E,ورقة1!D:D,B509)</f>
        <v>0</v>
      </c>
      <c r="D509" s="4">
        <f>SUMIFS(ورقة1!F:F,ورقة1!D:D,B509)</f>
        <v>0</v>
      </c>
    </row>
    <row r="510" spans="1:4" ht="18.75">
      <c r="A510" t="str">
        <f>IFERROR(SMALL(ورقة1!A:A,ROW()-5),"")</f>
        <v/>
      </c>
      <c r="B510" s="2" t="str">
        <f>IFERROR(IF(A510="","",VLOOKUP(A510,ورقة1!$A$6:$D$1000,4,FALSE)),"")</f>
        <v/>
      </c>
      <c r="C510" s="3">
        <f>SUMIFS(ورقة1!E:E,ورقة1!D:D,B510)</f>
        <v>0</v>
      </c>
      <c r="D510" s="4">
        <f>SUMIFS(ورقة1!F:F,ورقة1!D:D,B510)</f>
        <v>0</v>
      </c>
    </row>
    <row r="511" spans="1:4" ht="18.75">
      <c r="A511" t="str">
        <f>IFERROR(SMALL(ورقة1!A:A,ROW()-5),"")</f>
        <v/>
      </c>
      <c r="B511" s="2" t="str">
        <f>IFERROR(IF(A511="","",VLOOKUP(A511,ورقة1!$A$6:$D$1000,4,FALSE)),"")</f>
        <v/>
      </c>
      <c r="C511" s="3">
        <f>SUMIFS(ورقة1!E:E,ورقة1!D:D,B511)</f>
        <v>0</v>
      </c>
      <c r="D511" s="4">
        <f>SUMIFS(ورقة1!F:F,ورقة1!D:D,B511)</f>
        <v>0</v>
      </c>
    </row>
    <row r="512" spans="1:4" ht="18.75">
      <c r="A512" t="str">
        <f>IFERROR(SMALL(ورقة1!A:A,ROW()-5),"")</f>
        <v/>
      </c>
      <c r="B512" s="2" t="str">
        <f>IFERROR(IF(A512="","",VLOOKUP(A512,ورقة1!$A$6:$D$1000,4,FALSE)),"")</f>
        <v/>
      </c>
      <c r="C512" s="3">
        <f>SUMIFS(ورقة1!E:E,ورقة1!D:D,B512)</f>
        <v>0</v>
      </c>
      <c r="D512" s="4">
        <f>SUMIFS(ورقة1!F:F,ورقة1!D:D,B512)</f>
        <v>0</v>
      </c>
    </row>
    <row r="513" spans="1:4" ht="18.75">
      <c r="A513" t="str">
        <f>IFERROR(SMALL(ورقة1!A:A,ROW()-5),"")</f>
        <v/>
      </c>
      <c r="B513" s="2" t="str">
        <f>IFERROR(IF(A513="","",VLOOKUP(A513,ورقة1!$A$6:$D$1000,4,FALSE)),"")</f>
        <v/>
      </c>
      <c r="C513" s="3">
        <f>SUMIFS(ورقة1!E:E,ورقة1!D:D,B513)</f>
        <v>0</v>
      </c>
      <c r="D513" s="4">
        <f>SUMIFS(ورقة1!F:F,ورقة1!D:D,B513)</f>
        <v>0</v>
      </c>
    </row>
    <row r="514" spans="1:4" ht="18.75">
      <c r="A514" t="str">
        <f>IFERROR(SMALL(ورقة1!A:A,ROW()-5),"")</f>
        <v/>
      </c>
      <c r="B514" s="2" t="str">
        <f>IFERROR(IF(A514="","",VLOOKUP(A514,ورقة1!$A$6:$D$1000,4,FALSE)),"")</f>
        <v/>
      </c>
      <c r="C514" s="3">
        <f>SUMIFS(ورقة1!E:E,ورقة1!D:D,B514)</f>
        <v>0</v>
      </c>
      <c r="D514" s="4">
        <f>SUMIFS(ورقة1!F:F,ورقة1!D:D,B514)</f>
        <v>0</v>
      </c>
    </row>
    <row r="515" spans="1:4" ht="18.75">
      <c r="A515" t="str">
        <f>IFERROR(SMALL(ورقة1!A:A,ROW()-5),"")</f>
        <v/>
      </c>
      <c r="B515" s="2" t="str">
        <f>IFERROR(IF(A515="","",VLOOKUP(A515,ورقة1!$A$6:$D$1000,4,FALSE)),"")</f>
        <v/>
      </c>
      <c r="C515" s="3">
        <f>SUMIFS(ورقة1!E:E,ورقة1!D:D,B515)</f>
        <v>0</v>
      </c>
      <c r="D515" s="4">
        <f>SUMIFS(ورقة1!F:F,ورقة1!D:D,B515)</f>
        <v>0</v>
      </c>
    </row>
    <row r="516" spans="1:4" ht="18.75">
      <c r="A516" t="str">
        <f>IFERROR(SMALL(ورقة1!A:A,ROW()-5),"")</f>
        <v/>
      </c>
      <c r="B516" s="2" t="str">
        <f>IFERROR(IF(A516="","",VLOOKUP(A516,ورقة1!$A$6:$D$1000,4,FALSE)),"")</f>
        <v/>
      </c>
      <c r="C516" s="3">
        <f>SUMIFS(ورقة1!E:E,ورقة1!D:D,B516)</f>
        <v>0</v>
      </c>
      <c r="D516" s="4">
        <f>SUMIFS(ورقة1!F:F,ورقة1!D:D,B516)</f>
        <v>0</v>
      </c>
    </row>
    <row r="517" spans="1:4" ht="18.75">
      <c r="A517" t="str">
        <f>IFERROR(SMALL(ورقة1!A:A,ROW()-5),"")</f>
        <v/>
      </c>
      <c r="B517" s="2" t="str">
        <f>IFERROR(IF(A517="","",VLOOKUP(A517,ورقة1!$A$6:$D$1000,4,FALSE)),"")</f>
        <v/>
      </c>
      <c r="C517" s="3">
        <f>SUMIFS(ورقة1!E:E,ورقة1!D:D,B517)</f>
        <v>0</v>
      </c>
      <c r="D517" s="4">
        <f>SUMIFS(ورقة1!F:F,ورقة1!D:D,B517)</f>
        <v>0</v>
      </c>
    </row>
    <row r="518" spans="1:4" ht="18.75">
      <c r="A518" t="str">
        <f>IFERROR(SMALL(ورقة1!A:A,ROW()-5),"")</f>
        <v/>
      </c>
      <c r="B518" s="2" t="str">
        <f>IFERROR(IF(A518="","",VLOOKUP(A518,ورقة1!$A$6:$D$1000,4,FALSE)),"")</f>
        <v/>
      </c>
      <c r="C518" s="3">
        <f>SUMIFS(ورقة1!E:E,ورقة1!D:D,B518)</f>
        <v>0</v>
      </c>
      <c r="D518" s="4">
        <f>SUMIFS(ورقة1!F:F,ورقة1!D:D,B518)</f>
        <v>0</v>
      </c>
    </row>
    <row r="519" spans="1:4" ht="18.75">
      <c r="A519" t="str">
        <f>IFERROR(SMALL(ورقة1!A:A,ROW()-5),"")</f>
        <v/>
      </c>
      <c r="B519" s="2" t="str">
        <f>IFERROR(IF(A519="","",VLOOKUP(A519,ورقة1!$A$6:$D$1000,4,FALSE)),"")</f>
        <v/>
      </c>
      <c r="C519" s="3">
        <f>SUMIFS(ورقة1!E:E,ورقة1!D:D,B519)</f>
        <v>0</v>
      </c>
      <c r="D519" s="4">
        <f>SUMIFS(ورقة1!F:F,ورقة1!D:D,B519)</f>
        <v>0</v>
      </c>
    </row>
    <row r="520" spans="1:4" ht="18.75">
      <c r="A520" t="str">
        <f>IFERROR(SMALL(ورقة1!A:A,ROW()-5),"")</f>
        <v/>
      </c>
      <c r="B520" s="2" t="str">
        <f>IFERROR(IF(A520="","",VLOOKUP(A520,ورقة1!$A$6:$D$1000,4,FALSE)),"")</f>
        <v/>
      </c>
      <c r="C520" s="3">
        <f>SUMIFS(ورقة1!E:E,ورقة1!D:D,B520)</f>
        <v>0</v>
      </c>
      <c r="D520" s="4">
        <f>SUMIFS(ورقة1!F:F,ورقة1!D:D,B520)</f>
        <v>0</v>
      </c>
    </row>
    <row r="521" spans="1:4" ht="18.75">
      <c r="A521" t="str">
        <f>IFERROR(SMALL(ورقة1!A:A,ROW()-5),"")</f>
        <v/>
      </c>
      <c r="B521" s="2" t="str">
        <f>IFERROR(IF(A521="","",VLOOKUP(A521,ورقة1!$A$6:$D$1000,4,FALSE)),"")</f>
        <v/>
      </c>
      <c r="C521" s="3">
        <f>SUMIFS(ورقة1!E:E,ورقة1!D:D,B521)</f>
        <v>0</v>
      </c>
      <c r="D521" s="4">
        <f>SUMIFS(ورقة1!F:F,ورقة1!D:D,B521)</f>
        <v>0</v>
      </c>
    </row>
    <row r="522" spans="1:4" ht="18.75">
      <c r="A522" t="str">
        <f>IFERROR(SMALL(ورقة1!A:A,ROW()-5),"")</f>
        <v/>
      </c>
      <c r="B522" s="2" t="str">
        <f>IFERROR(IF(A522="","",VLOOKUP(A522,ورقة1!$A$6:$D$1000,4,FALSE)),"")</f>
        <v/>
      </c>
      <c r="C522" s="3">
        <f>SUMIFS(ورقة1!E:E,ورقة1!D:D,B522)</f>
        <v>0</v>
      </c>
      <c r="D522" s="4">
        <f>SUMIFS(ورقة1!F:F,ورقة1!D:D,B522)</f>
        <v>0</v>
      </c>
    </row>
    <row r="523" spans="1:4" ht="18.75">
      <c r="A523" t="str">
        <f>IFERROR(SMALL(ورقة1!A:A,ROW()-5),"")</f>
        <v/>
      </c>
      <c r="B523" s="2" t="str">
        <f>IFERROR(IF(A523="","",VLOOKUP(A523,ورقة1!$A$6:$D$1000,4,FALSE)),"")</f>
        <v/>
      </c>
      <c r="C523" s="3">
        <f>SUMIFS(ورقة1!E:E,ورقة1!D:D,B523)</f>
        <v>0</v>
      </c>
      <c r="D523" s="4">
        <f>SUMIFS(ورقة1!F:F,ورقة1!D:D,B523)</f>
        <v>0</v>
      </c>
    </row>
    <row r="524" spans="1:4" ht="18.75">
      <c r="A524" t="str">
        <f>IFERROR(SMALL(ورقة1!A:A,ROW()-5),"")</f>
        <v/>
      </c>
      <c r="B524" s="2" t="str">
        <f>IFERROR(IF(A524="","",VLOOKUP(A524,ورقة1!$A$6:$D$1000,4,FALSE)),"")</f>
        <v/>
      </c>
      <c r="C524" s="3">
        <f>SUMIFS(ورقة1!E:E,ورقة1!D:D,B524)</f>
        <v>0</v>
      </c>
      <c r="D524" s="4">
        <f>SUMIFS(ورقة1!F:F,ورقة1!D:D,B524)</f>
        <v>0</v>
      </c>
    </row>
    <row r="525" spans="1:4" ht="18.75">
      <c r="A525" t="str">
        <f>IFERROR(SMALL(ورقة1!A:A,ROW()-5),"")</f>
        <v/>
      </c>
      <c r="B525" s="2" t="str">
        <f>IFERROR(IF(A525="","",VLOOKUP(A525,ورقة1!$A$6:$D$1000,4,FALSE)),"")</f>
        <v/>
      </c>
      <c r="C525" s="3">
        <f>SUMIFS(ورقة1!E:E,ورقة1!D:D,B525)</f>
        <v>0</v>
      </c>
      <c r="D525" s="4">
        <f>SUMIFS(ورقة1!F:F,ورقة1!D:D,B525)</f>
        <v>0</v>
      </c>
    </row>
    <row r="526" spans="1:4" ht="18.75">
      <c r="A526" t="str">
        <f>IFERROR(SMALL(ورقة1!A:A,ROW()-5),"")</f>
        <v/>
      </c>
      <c r="B526" s="2" t="str">
        <f>IFERROR(IF(A526="","",VLOOKUP(A526,ورقة1!$A$6:$D$1000,4,FALSE)),"")</f>
        <v/>
      </c>
      <c r="C526" s="3">
        <f>SUMIFS(ورقة1!E:E,ورقة1!D:D,B526)</f>
        <v>0</v>
      </c>
      <c r="D526" s="4">
        <f>SUMIFS(ورقة1!F:F,ورقة1!D:D,B526)</f>
        <v>0</v>
      </c>
    </row>
    <row r="527" spans="1:4" ht="18.75">
      <c r="A527" t="str">
        <f>IFERROR(SMALL(ورقة1!A:A,ROW()-5),"")</f>
        <v/>
      </c>
      <c r="B527" s="2" t="str">
        <f>IFERROR(IF(A527="","",VLOOKUP(A527,ورقة1!$A$6:$D$1000,4,FALSE)),"")</f>
        <v/>
      </c>
      <c r="C527" s="3">
        <f>SUMIFS(ورقة1!E:E,ورقة1!D:D,B527)</f>
        <v>0</v>
      </c>
      <c r="D527" s="4">
        <f>SUMIFS(ورقة1!F:F,ورقة1!D:D,B527)</f>
        <v>0</v>
      </c>
    </row>
    <row r="528" spans="1:4" ht="18.75">
      <c r="A528" t="str">
        <f>IFERROR(SMALL(ورقة1!A:A,ROW()-5),"")</f>
        <v/>
      </c>
      <c r="B528" s="2" t="str">
        <f>IFERROR(IF(A528="","",VLOOKUP(A528,ورقة1!$A$6:$D$1000,4,FALSE)),"")</f>
        <v/>
      </c>
      <c r="C528" s="3">
        <f>SUMIFS(ورقة1!E:E,ورقة1!D:D,B528)</f>
        <v>0</v>
      </c>
      <c r="D528" s="4">
        <f>SUMIFS(ورقة1!F:F,ورقة1!D:D,B528)</f>
        <v>0</v>
      </c>
    </row>
    <row r="529" spans="1:4" ht="18.75">
      <c r="A529" t="str">
        <f>IFERROR(SMALL(ورقة1!A:A,ROW()-5),"")</f>
        <v/>
      </c>
      <c r="B529" s="2" t="str">
        <f>IFERROR(IF(A529="","",VLOOKUP(A529,ورقة1!$A$6:$D$1000,4,FALSE)),"")</f>
        <v/>
      </c>
      <c r="C529" s="3">
        <f>SUMIFS(ورقة1!E:E,ورقة1!D:D,B529)</f>
        <v>0</v>
      </c>
      <c r="D529" s="4">
        <f>SUMIFS(ورقة1!F:F,ورقة1!D:D,B529)</f>
        <v>0</v>
      </c>
    </row>
    <row r="530" spans="1:4" ht="18.75">
      <c r="A530" t="str">
        <f>IFERROR(SMALL(ورقة1!A:A,ROW()-5),"")</f>
        <v/>
      </c>
      <c r="B530" s="2" t="str">
        <f>IFERROR(IF(A530="","",VLOOKUP(A530,ورقة1!$A$6:$D$1000,4,FALSE)),"")</f>
        <v/>
      </c>
      <c r="C530" s="3">
        <f>SUMIFS(ورقة1!E:E,ورقة1!D:D,B530)</f>
        <v>0</v>
      </c>
      <c r="D530" s="4">
        <f>SUMIFS(ورقة1!F:F,ورقة1!D:D,B530)</f>
        <v>0</v>
      </c>
    </row>
    <row r="531" spans="1:4" ht="18.75">
      <c r="A531" t="str">
        <f>IFERROR(SMALL(ورقة1!A:A,ROW()-5),"")</f>
        <v/>
      </c>
      <c r="B531" s="2" t="str">
        <f>IFERROR(IF(A531="","",VLOOKUP(A531,ورقة1!$A$6:$D$1000,4,FALSE)),"")</f>
        <v/>
      </c>
      <c r="C531" s="3">
        <f>SUMIFS(ورقة1!E:E,ورقة1!D:D,B531)</f>
        <v>0</v>
      </c>
      <c r="D531" s="4">
        <f>SUMIFS(ورقة1!F:F,ورقة1!D:D,B531)</f>
        <v>0</v>
      </c>
    </row>
    <row r="532" spans="1:4" ht="18.75">
      <c r="A532" t="str">
        <f>IFERROR(SMALL(ورقة1!A:A,ROW()-5),"")</f>
        <v/>
      </c>
      <c r="B532" s="2" t="str">
        <f>IFERROR(IF(A532="","",VLOOKUP(A532,ورقة1!$A$6:$D$1000,4,FALSE)),"")</f>
        <v/>
      </c>
      <c r="C532" s="3">
        <f>SUMIFS(ورقة1!E:E,ورقة1!D:D,B532)</f>
        <v>0</v>
      </c>
      <c r="D532" s="4">
        <f>SUMIFS(ورقة1!F:F,ورقة1!D:D,B532)</f>
        <v>0</v>
      </c>
    </row>
    <row r="533" spans="1:4" ht="18.75">
      <c r="A533" t="str">
        <f>IFERROR(SMALL(ورقة1!A:A,ROW()-5),"")</f>
        <v/>
      </c>
      <c r="B533" s="2" t="str">
        <f>IFERROR(IF(A533="","",VLOOKUP(A533,ورقة1!$A$6:$D$1000,4,FALSE)),"")</f>
        <v/>
      </c>
      <c r="C533" s="3">
        <f>SUMIFS(ورقة1!E:E,ورقة1!D:D,B533)</f>
        <v>0</v>
      </c>
      <c r="D533" s="4">
        <f>SUMIFS(ورقة1!F:F,ورقة1!D:D,B533)</f>
        <v>0</v>
      </c>
    </row>
    <row r="534" spans="1:4" ht="18.75">
      <c r="A534" t="str">
        <f>IFERROR(SMALL(ورقة1!A:A,ROW()-5),"")</f>
        <v/>
      </c>
      <c r="B534" s="2" t="str">
        <f>IFERROR(IF(A534="","",VLOOKUP(A534,ورقة1!$A$6:$D$1000,4,FALSE)),"")</f>
        <v/>
      </c>
      <c r="C534" s="3">
        <f>SUMIFS(ورقة1!E:E,ورقة1!D:D,B534)</f>
        <v>0</v>
      </c>
      <c r="D534" s="4">
        <f>SUMIFS(ورقة1!F:F,ورقة1!D:D,B534)</f>
        <v>0</v>
      </c>
    </row>
    <row r="535" spans="1:4" ht="18.75">
      <c r="A535" t="str">
        <f>IFERROR(SMALL(ورقة1!A:A,ROW()-5),"")</f>
        <v/>
      </c>
      <c r="B535" s="2" t="str">
        <f>IFERROR(IF(A535="","",VLOOKUP(A535,ورقة1!$A$6:$D$1000,4,FALSE)),"")</f>
        <v/>
      </c>
      <c r="C535" s="3">
        <f>SUMIFS(ورقة1!E:E,ورقة1!D:D,B535)</f>
        <v>0</v>
      </c>
      <c r="D535" s="4">
        <f>SUMIFS(ورقة1!F:F,ورقة1!D:D,B535)</f>
        <v>0</v>
      </c>
    </row>
    <row r="536" spans="1:4" ht="18.75">
      <c r="A536" t="str">
        <f>IFERROR(SMALL(ورقة1!A:A,ROW()-5),"")</f>
        <v/>
      </c>
      <c r="B536" s="2" t="str">
        <f>IFERROR(IF(A536="","",VLOOKUP(A536,ورقة1!$A$6:$D$1000,4,FALSE)),"")</f>
        <v/>
      </c>
      <c r="C536" s="3">
        <f>SUMIFS(ورقة1!E:E,ورقة1!D:D,B536)</f>
        <v>0</v>
      </c>
      <c r="D536" s="4">
        <f>SUMIFS(ورقة1!F:F,ورقة1!D:D,B536)</f>
        <v>0</v>
      </c>
    </row>
    <row r="537" spans="1:4" ht="18.75">
      <c r="A537" t="str">
        <f>IFERROR(SMALL(ورقة1!A:A,ROW()-5),"")</f>
        <v/>
      </c>
      <c r="B537" s="2" t="str">
        <f>IFERROR(IF(A537="","",VLOOKUP(A537,ورقة1!$A$6:$D$1000,4,FALSE)),"")</f>
        <v/>
      </c>
      <c r="C537" s="3">
        <f>SUMIFS(ورقة1!E:E,ورقة1!D:D,B537)</f>
        <v>0</v>
      </c>
      <c r="D537" s="4">
        <f>SUMIFS(ورقة1!F:F,ورقة1!D:D,B537)</f>
        <v>0</v>
      </c>
    </row>
    <row r="538" spans="1:4" ht="18.75">
      <c r="A538" t="str">
        <f>IFERROR(SMALL(ورقة1!A:A,ROW()-5),"")</f>
        <v/>
      </c>
      <c r="B538" s="2" t="str">
        <f>IFERROR(IF(A538="","",VLOOKUP(A538,ورقة1!$A$6:$D$1000,4,FALSE)),"")</f>
        <v/>
      </c>
      <c r="C538" s="3">
        <f>SUMIFS(ورقة1!E:E,ورقة1!D:D,B538)</f>
        <v>0</v>
      </c>
      <c r="D538" s="4">
        <f>SUMIFS(ورقة1!F:F,ورقة1!D:D,B538)</f>
        <v>0</v>
      </c>
    </row>
    <row r="539" spans="1:4" ht="18.75">
      <c r="A539" t="str">
        <f>IFERROR(SMALL(ورقة1!A:A,ROW()-5),"")</f>
        <v/>
      </c>
      <c r="B539" s="2" t="str">
        <f>IFERROR(IF(A539="","",VLOOKUP(A539,ورقة1!$A$6:$D$1000,4,FALSE)),"")</f>
        <v/>
      </c>
      <c r="C539" s="3">
        <f>SUMIFS(ورقة1!E:E,ورقة1!D:D,B539)</f>
        <v>0</v>
      </c>
      <c r="D539" s="4">
        <f>SUMIFS(ورقة1!F:F,ورقة1!D:D,B539)</f>
        <v>0</v>
      </c>
    </row>
    <row r="540" spans="1:4" ht="18.75">
      <c r="A540" t="str">
        <f>IFERROR(SMALL(ورقة1!A:A,ROW()-5),"")</f>
        <v/>
      </c>
      <c r="B540" s="2" t="str">
        <f>IFERROR(IF(A540="","",VLOOKUP(A540,ورقة1!$A$6:$D$1000,4,FALSE)),"")</f>
        <v/>
      </c>
      <c r="C540" s="3">
        <f>SUMIFS(ورقة1!E:E,ورقة1!D:D,B540)</f>
        <v>0</v>
      </c>
      <c r="D540" s="4">
        <f>SUMIFS(ورقة1!F:F,ورقة1!D:D,B540)</f>
        <v>0</v>
      </c>
    </row>
    <row r="541" spans="1:4" ht="18.75">
      <c r="A541" t="str">
        <f>IFERROR(SMALL(ورقة1!A:A,ROW()-5),"")</f>
        <v/>
      </c>
      <c r="B541" s="2" t="str">
        <f>IFERROR(IF(A541="","",VLOOKUP(A541,ورقة1!$A$6:$D$1000,4,FALSE)),"")</f>
        <v/>
      </c>
      <c r="C541" s="3">
        <f>SUMIFS(ورقة1!E:E,ورقة1!D:D,B541)</f>
        <v>0</v>
      </c>
      <c r="D541" s="4">
        <f>SUMIFS(ورقة1!F:F,ورقة1!D:D,B541)</f>
        <v>0</v>
      </c>
    </row>
    <row r="542" spans="1:4" ht="18.75">
      <c r="A542" t="str">
        <f>IFERROR(SMALL(ورقة1!A:A,ROW()-5),"")</f>
        <v/>
      </c>
      <c r="B542" s="2" t="str">
        <f>IFERROR(IF(A542="","",VLOOKUP(A542,ورقة1!$A$6:$D$1000,4,FALSE)),"")</f>
        <v/>
      </c>
      <c r="C542" s="3">
        <f>SUMIFS(ورقة1!E:E,ورقة1!D:D,B542)</f>
        <v>0</v>
      </c>
      <c r="D542" s="4">
        <f>SUMIFS(ورقة1!F:F,ورقة1!D:D,B542)</f>
        <v>0</v>
      </c>
    </row>
    <row r="543" spans="1:4" ht="18.75">
      <c r="A543" t="str">
        <f>IFERROR(SMALL(ورقة1!A:A,ROW()-5),"")</f>
        <v/>
      </c>
      <c r="B543" s="2" t="str">
        <f>IFERROR(IF(A543="","",VLOOKUP(A543,ورقة1!$A$6:$D$1000,4,FALSE)),"")</f>
        <v/>
      </c>
      <c r="C543" s="3">
        <f>SUMIFS(ورقة1!E:E,ورقة1!D:D,B543)</f>
        <v>0</v>
      </c>
      <c r="D543" s="4">
        <f>SUMIFS(ورقة1!F:F,ورقة1!D:D,B543)</f>
        <v>0</v>
      </c>
    </row>
    <row r="544" spans="1:4" ht="18.75">
      <c r="A544" t="str">
        <f>IFERROR(SMALL(ورقة1!A:A,ROW()-5),"")</f>
        <v/>
      </c>
      <c r="B544" s="2" t="str">
        <f>IFERROR(IF(A544="","",VLOOKUP(A544,ورقة1!$A$6:$D$1000,4,FALSE)),"")</f>
        <v/>
      </c>
      <c r="C544" s="3">
        <f>SUMIFS(ورقة1!E:E,ورقة1!D:D,B544)</f>
        <v>0</v>
      </c>
      <c r="D544" s="4">
        <f>SUMIFS(ورقة1!F:F,ورقة1!D:D,B544)</f>
        <v>0</v>
      </c>
    </row>
    <row r="545" spans="1:4" ht="18.75">
      <c r="A545" t="str">
        <f>IFERROR(SMALL(ورقة1!A:A,ROW()-5),"")</f>
        <v/>
      </c>
      <c r="B545" s="2" t="str">
        <f>IFERROR(IF(A545="","",VLOOKUP(A545,ورقة1!$A$6:$D$1000,4,FALSE)),"")</f>
        <v/>
      </c>
      <c r="C545" s="3">
        <f>SUMIFS(ورقة1!E:E,ورقة1!D:D,B545)</f>
        <v>0</v>
      </c>
      <c r="D545" s="4">
        <f>SUMIFS(ورقة1!F:F,ورقة1!D:D,B545)</f>
        <v>0</v>
      </c>
    </row>
    <row r="546" spans="1:4" ht="18.75">
      <c r="A546" t="str">
        <f>IFERROR(SMALL(ورقة1!A:A,ROW()-5),"")</f>
        <v/>
      </c>
      <c r="B546" s="2" t="str">
        <f>IFERROR(IF(A546="","",VLOOKUP(A546,ورقة1!$A$6:$D$1000,4,FALSE)),"")</f>
        <v/>
      </c>
      <c r="C546" s="3">
        <f>SUMIFS(ورقة1!E:E,ورقة1!D:D,B546)</f>
        <v>0</v>
      </c>
      <c r="D546" s="4">
        <f>SUMIFS(ورقة1!F:F,ورقة1!D:D,B546)</f>
        <v>0</v>
      </c>
    </row>
    <row r="547" spans="1:4" ht="18.75">
      <c r="A547" t="str">
        <f>IFERROR(SMALL(ورقة1!A:A,ROW()-5),"")</f>
        <v/>
      </c>
      <c r="B547" s="2" t="str">
        <f>IFERROR(IF(A547="","",VLOOKUP(A547,ورقة1!$A$6:$D$1000,4,FALSE)),"")</f>
        <v/>
      </c>
      <c r="C547" s="3">
        <f>SUMIFS(ورقة1!E:E,ورقة1!D:D,B547)</f>
        <v>0</v>
      </c>
      <c r="D547" s="4">
        <f>SUMIFS(ورقة1!F:F,ورقة1!D:D,B547)</f>
        <v>0</v>
      </c>
    </row>
    <row r="548" spans="1:4" ht="18.75">
      <c r="A548" t="str">
        <f>IFERROR(SMALL(ورقة1!A:A,ROW()-5),"")</f>
        <v/>
      </c>
      <c r="B548" s="2" t="str">
        <f>IFERROR(IF(A548="","",VLOOKUP(A548,ورقة1!$A$6:$D$1000,4,FALSE)),"")</f>
        <v/>
      </c>
      <c r="C548" s="3">
        <f>SUMIFS(ورقة1!E:E,ورقة1!D:D,B548)</f>
        <v>0</v>
      </c>
      <c r="D548" s="4">
        <f>SUMIFS(ورقة1!F:F,ورقة1!D:D,B548)</f>
        <v>0</v>
      </c>
    </row>
    <row r="549" spans="1:4" ht="18.75">
      <c r="A549" t="str">
        <f>IFERROR(SMALL(ورقة1!A:A,ROW()-5),"")</f>
        <v/>
      </c>
      <c r="B549" s="2" t="str">
        <f>IFERROR(IF(A549="","",VLOOKUP(A549,ورقة1!$A$6:$D$1000,4,FALSE)),"")</f>
        <v/>
      </c>
      <c r="C549" s="3">
        <f>SUMIFS(ورقة1!E:E,ورقة1!D:D,B549)</f>
        <v>0</v>
      </c>
      <c r="D549" s="4">
        <f>SUMIFS(ورقة1!F:F,ورقة1!D:D,B549)</f>
        <v>0</v>
      </c>
    </row>
    <row r="550" spans="1:4" ht="18.75">
      <c r="A550" t="str">
        <f>IFERROR(SMALL(ورقة1!A:A,ROW()-5),"")</f>
        <v/>
      </c>
      <c r="B550" s="2" t="str">
        <f>IFERROR(IF(A550="","",VLOOKUP(A550,ورقة1!$A$6:$D$1000,4,FALSE)),"")</f>
        <v/>
      </c>
      <c r="C550" s="3">
        <f>SUMIFS(ورقة1!E:E,ورقة1!D:D,B550)</f>
        <v>0</v>
      </c>
      <c r="D550" s="4">
        <f>SUMIFS(ورقة1!F:F,ورقة1!D:D,B550)</f>
        <v>0</v>
      </c>
    </row>
    <row r="551" spans="1:4" ht="18.75">
      <c r="A551" t="str">
        <f>IFERROR(SMALL(ورقة1!A:A,ROW()-5),"")</f>
        <v/>
      </c>
      <c r="B551" s="2" t="str">
        <f>IFERROR(IF(A551="","",VLOOKUP(A551,ورقة1!$A$6:$D$1000,4,FALSE)),"")</f>
        <v/>
      </c>
      <c r="C551" s="3">
        <f>SUMIFS(ورقة1!E:E,ورقة1!D:D,B551)</f>
        <v>0</v>
      </c>
      <c r="D551" s="4">
        <f>SUMIFS(ورقة1!F:F,ورقة1!D:D,B551)</f>
        <v>0</v>
      </c>
    </row>
    <row r="552" spans="1:4" ht="18.75">
      <c r="A552" t="str">
        <f>IFERROR(SMALL(ورقة1!A:A,ROW()-5),"")</f>
        <v/>
      </c>
      <c r="B552" s="2" t="str">
        <f>IFERROR(IF(A552="","",VLOOKUP(A552,ورقة1!$A$6:$D$1000,4,FALSE)),"")</f>
        <v/>
      </c>
      <c r="C552" s="3">
        <f>SUMIFS(ورقة1!E:E,ورقة1!D:D,B552)</f>
        <v>0</v>
      </c>
      <c r="D552" s="4">
        <f>SUMIFS(ورقة1!F:F,ورقة1!D:D,B552)</f>
        <v>0</v>
      </c>
    </row>
    <row r="553" spans="1:4" ht="18.75">
      <c r="A553" t="str">
        <f>IFERROR(SMALL(ورقة1!A:A,ROW()-5),"")</f>
        <v/>
      </c>
      <c r="B553" s="2" t="str">
        <f>IFERROR(IF(A553="","",VLOOKUP(A553,ورقة1!$A$6:$D$1000,4,FALSE)),"")</f>
        <v/>
      </c>
      <c r="C553" s="3">
        <f>SUMIFS(ورقة1!E:E,ورقة1!D:D,B553)</f>
        <v>0</v>
      </c>
      <c r="D553" s="4">
        <f>SUMIFS(ورقة1!F:F,ورقة1!D:D,B553)</f>
        <v>0</v>
      </c>
    </row>
    <row r="554" spans="1:4" ht="18.75">
      <c r="A554" t="str">
        <f>IFERROR(SMALL(ورقة1!A:A,ROW()-5),"")</f>
        <v/>
      </c>
      <c r="B554" s="2" t="str">
        <f>IFERROR(IF(A554="","",VLOOKUP(A554,ورقة1!$A$6:$D$1000,4,FALSE)),"")</f>
        <v/>
      </c>
      <c r="C554" s="3">
        <f>SUMIFS(ورقة1!E:E,ورقة1!D:D,B554)</f>
        <v>0</v>
      </c>
      <c r="D554" s="4">
        <f>SUMIFS(ورقة1!F:F,ورقة1!D:D,B554)</f>
        <v>0</v>
      </c>
    </row>
    <row r="555" spans="1:4" ht="18.75">
      <c r="A555" t="str">
        <f>IFERROR(SMALL(ورقة1!A:A,ROW()-5),"")</f>
        <v/>
      </c>
      <c r="B555" s="2" t="str">
        <f>IFERROR(IF(A555="","",VLOOKUP(A555,ورقة1!$A$6:$D$1000,4,FALSE)),"")</f>
        <v/>
      </c>
      <c r="C555" s="3">
        <f>SUMIFS(ورقة1!E:E,ورقة1!D:D,B555)</f>
        <v>0</v>
      </c>
      <c r="D555" s="4">
        <f>SUMIFS(ورقة1!F:F,ورقة1!D:D,B555)</f>
        <v>0</v>
      </c>
    </row>
    <row r="556" spans="1:4" ht="18.75">
      <c r="A556" t="str">
        <f>IFERROR(SMALL(ورقة1!A:A,ROW()-5),"")</f>
        <v/>
      </c>
      <c r="B556" s="2" t="str">
        <f>IFERROR(IF(A556="","",VLOOKUP(A556,ورقة1!$A$6:$D$1000,4,FALSE)),"")</f>
        <v/>
      </c>
      <c r="C556" s="3">
        <f>SUMIFS(ورقة1!E:E,ورقة1!D:D,B556)</f>
        <v>0</v>
      </c>
      <c r="D556" s="4">
        <f>SUMIFS(ورقة1!F:F,ورقة1!D:D,B556)</f>
        <v>0</v>
      </c>
    </row>
    <row r="557" spans="1:4" ht="18.75">
      <c r="A557" t="str">
        <f>IFERROR(SMALL(ورقة1!A:A,ROW()-5),"")</f>
        <v/>
      </c>
      <c r="B557" s="2" t="str">
        <f>IFERROR(IF(A557="","",VLOOKUP(A557,ورقة1!$A$6:$D$1000,4,FALSE)),"")</f>
        <v/>
      </c>
      <c r="C557" s="3">
        <f>SUMIFS(ورقة1!E:E,ورقة1!D:D,B557)</f>
        <v>0</v>
      </c>
      <c r="D557" s="4">
        <f>SUMIFS(ورقة1!F:F,ورقة1!D:D,B557)</f>
        <v>0</v>
      </c>
    </row>
  </sheetData>
  <mergeCells count="1">
    <mergeCell ref="F2:I2"/>
  </mergeCells>
  <pageMargins left="0.7" right="0.7" top="0.75" bottom="0.75" header="0.3" footer="0.3"/>
  <pageSetup paperSize="9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c88</cp:lastModifiedBy>
  <dcterms:created xsi:type="dcterms:W3CDTF">2014-06-09T10:01:41Z</dcterms:created>
  <dcterms:modified xsi:type="dcterms:W3CDTF">2014-06-09T12:14:48Z</dcterms:modified>
</cp:coreProperties>
</file>